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3 пункт 2\"/>
    </mc:Choice>
  </mc:AlternateContent>
  <bookViews>
    <workbookView xWindow="360" yWindow="285" windowWidth="15450" windowHeight="8325"/>
  </bookViews>
  <sheets>
    <sheet name="Приложение 6" sheetId="1" r:id="rId1"/>
  </sheets>
  <definedNames>
    <definedName name="_xlnm._FilterDatabase" localSheetId="0" hidden="1">'Приложение 6'!$A$13:$K$210</definedName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GrandTotal">'Приложение 6'!$B$210</definedName>
    <definedName name="NameHead">'Приложение 6'!#REF!</definedName>
    <definedName name="ReportDate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6'!$11:$12</definedName>
    <definedName name="_xlnm.Print_Area" localSheetId="0">'Приложение 6'!$A$1:$K$213</definedName>
  </definedNames>
  <calcPr calcId="162913" refMode="R1C1"/>
</workbook>
</file>

<file path=xl/calcChain.xml><?xml version="1.0" encoding="utf-8"?>
<calcChain xmlns="http://schemas.openxmlformats.org/spreadsheetml/2006/main">
  <c r="K210" i="1" l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</calcChain>
</file>

<file path=xl/sharedStrings.xml><?xml version="1.0" encoding="utf-8"?>
<sst xmlns="http://schemas.openxmlformats.org/spreadsheetml/2006/main" count="1055" uniqueCount="376">
  <si>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</si>
  <si>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</si>
  <si>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</si>
  <si>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</si>
  <si>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</si>
  <si>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</si>
  <si>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</si>
  <si>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</si>
  <si>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</si>
  <si>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</si>
  <si>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</si>
  <si>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ОТЧЕТ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</si>
  <si>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</si>
  <si>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</si>
  <si>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</si>
  <si>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</si>
  <si>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</si>
  <si>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</si>
  <si>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</si>
  <si>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</si>
  <si>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</si>
  <si>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</si>
  <si>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</si>
  <si>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</si>
  <si>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</si>
  <si>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</si>
  <si>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</si>
  <si>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</si>
  <si>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</si>
  <si>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</si>
  <si>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</si>
  <si>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</si>
  <si>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</si>
  <si>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</si>
  <si>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</si>
  <si>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</si>
  <si>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</si>
  <si>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</si>
  <si>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</si>
  <si>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</si>
  <si>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</si>
  <si>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</si>
  <si>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</si>
  <si>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</si>
  <si>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</si>
  <si>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</si>
  <si>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</si>
  <si>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</si>
  <si>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</si>
  <si>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</si>
  <si>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</si>
  <si>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</si>
  <si>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</si>
  <si>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</si>
  <si>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</si>
  <si>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</si>
  <si>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</si>
  <si>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</si>
  <si>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</si>
  <si>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</si>
  <si>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1 этап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</si>
  <si>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</si>
  <si>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</si>
  <si>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</si>
  <si>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</si>
  <si>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</si>
  <si>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Фельдшерско-акушерский пункт с жилым домом в с. Лесная Тигильского района Камчатского края</t>
  </si>
  <si>
    <t>1.2.4</t>
  </si>
  <si>
    <t>Строительство сетей медицинского газоснабжения ГБУЗ «Камчатская краевая детская больница»</t>
  </si>
  <si>
    <t>814</t>
  </si>
  <si>
    <t>0901</t>
  </si>
  <si>
    <t>Министерство здравоохранения Камчатского края</t>
  </si>
  <si>
    <t>Государственное бюджетное учреждение здравоохранения "Камчатская краевая детская больница"</t>
  </si>
  <si>
    <t>1.2.5</t>
  </si>
  <si>
    <t>Реконструкция крыши здания патологоанатомического корпуса ГБУЗ «Камчатский краевой онкологический диспансер» (в том числе, проектные работы)</t>
  </si>
  <si>
    <t>государственное бюджетное учреждение здравоохранения "Камчатский краевой онкологический диспансер"</t>
  </si>
  <si>
    <t>1.2.6</t>
  </si>
  <si>
    <t>Строительство офиса врача общей практики в п. Крутогоровский Соболевского района Камчатского края (проектные работы)</t>
  </si>
  <si>
    <t>Расходы на погашение задолженности по исполнительному листу серия ФС № 034425214  по делу № А24-8971/2019 от 01.09.2020 (по иску ГУП Камчатского края "Камчатскгражданпроект")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</si>
  <si>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</si>
  <si>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</si>
  <si>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</si>
  <si>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</si>
  <si>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</si>
  <si>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</si>
  <si>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Здание. Общеобразовательная школа по проспекту Рыбаков в г. Петропавловск-Камчатский</t>
  </si>
  <si>
    <t>0702</t>
  </si>
  <si>
    <t>2.1.3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</si>
  <si>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</si>
  <si>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</si>
  <si>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</si>
  <si>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2.1.4</t>
  </si>
  <si>
    <t>Детский сад на 200 мест в  п. Ключи Усть-Камчатского района</t>
  </si>
  <si>
    <t>02 1 P2 52320</t>
  </si>
  <si>
    <t>2.1.5</t>
  </si>
  <si>
    <t>Детский сад по проспекту Циолковского в г.Петропавловск-Камчатский</t>
  </si>
  <si>
    <t>2.1.6</t>
  </si>
  <si>
    <t>2.1.7</t>
  </si>
  <si>
    <t>Детский сад по ул. Геофизическая в г. Елизово</t>
  </si>
  <si>
    <t>813</t>
  </si>
  <si>
    <t>Министерство образования Камчатского края</t>
  </si>
  <si>
    <t>Елизовский муниципальный район</t>
  </si>
  <si>
    <t>2.1.8</t>
  </si>
  <si>
    <t>Детский сад по ул. Дальневосточная в г. Елизово</t>
  </si>
  <si>
    <t>2.1.9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</si>
  <si>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</si>
  <si>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</si>
  <si>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</si>
  <si>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</si>
  <si>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</si>
  <si>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</si>
  <si>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</si>
  <si>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</si>
  <si>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</si>
  <si>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</si>
  <si>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</si>
  <si>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</si>
  <si>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</si>
  <si>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</si>
  <si>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03 6 01 R3060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</si>
  <si>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</si>
  <si>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</si>
  <si>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</si>
  <si>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</si>
  <si>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</si>
  <si>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</si>
  <si>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</si>
  <si>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</si>
  <si>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</si>
  <si>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</si>
  <si>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</si>
  <si>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</si>
  <si>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</si>
  <si>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</si>
  <si>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</si>
  <si>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</si>
  <si>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5.1.2</t>
  </si>
  <si>
    <t>Стадион "Спартак" в г. Петропавловск-Камчатский</t>
  </si>
  <si>
    <t>1102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</si>
  <si>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</si>
  <si>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</si>
  <si>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</si>
  <si>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</si>
  <si>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</si>
  <si>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5.1.4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</si>
  <si>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</si>
  <si>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</si>
  <si>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</si>
  <si>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краевое государственное автономное учреждение "Спортивная школа олимпийского резерва "Морозная"</t>
  </si>
  <si>
    <t>5.1.5</t>
  </si>
  <si>
    <t>Физкультурно-оздоровительный комплекс с плавательным бассейном в г. Петропавловске-Камчатском</t>
  </si>
  <si>
    <t>07 4 P5 51390</t>
  </si>
  <si>
    <t>5.1.6</t>
  </si>
  <si>
    <t>07 4 P5 54950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</si>
  <si>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</si>
  <si>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</si>
  <si>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</si>
  <si>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</si>
  <si>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</si>
  <si>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</si>
  <si>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</si>
  <si>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</si>
  <si>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</si>
  <si>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</si>
  <si>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</si>
  <si>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</si>
  <si>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</si>
  <si>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</si>
  <si>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</si>
  <si>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</si>
  <si>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</si>
  <si>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</si>
  <si>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</si>
  <si>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</si>
  <si>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</si>
  <si>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</si>
  <si>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</si>
  <si>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</si>
  <si>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</si>
  <si>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Комплекс многоквартирных домов в жилом районе Приморский города Вилючинска Камчатского края</t>
  </si>
  <si>
    <t>7.2.4</t>
  </si>
  <si>
    <t>Многоквартирный жилой дом по ул. Строительная в г. Елизово Камчатского края</t>
  </si>
  <si>
    <t>7.2.5</t>
  </si>
  <si>
    <t>Многоквартирный жилой дом поз. 15 в микрорайоне "Северо-Западный" в г. Елизово</t>
  </si>
  <si>
    <t>7.2.6</t>
  </si>
  <si>
    <t>10 2 01 R5400</t>
  </si>
  <si>
    <t>7.2.7</t>
  </si>
  <si>
    <t>7.2.8</t>
  </si>
  <si>
    <t>7.2.9</t>
  </si>
  <si>
    <t>7.2.10</t>
  </si>
  <si>
    <t>10 2 01 R540F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</si>
  <si>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</si>
  <si>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</si>
  <si>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</si>
  <si>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</si>
  <si>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</si>
  <si>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</si>
  <si>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</si>
  <si>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</si>
  <si>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</si>
  <si>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</si>
  <si>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</si>
  <si>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</si>
  <si>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</si>
  <si>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</si>
  <si>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</si>
  <si>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</si>
  <si>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</si>
  <si>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</si>
  <si>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</si>
  <si>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</si>
  <si>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</si>
  <si>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</si>
  <si>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7.4.3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</si>
  <si>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</si>
  <si>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7.4.4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</si>
  <si>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</si>
  <si>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</si>
  <si>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</si>
  <si>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</si>
  <si>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</si>
  <si>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</si>
  <si>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</si>
  <si>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</si>
  <si>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</si>
  <si>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8.1.1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</si>
  <si>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(разработка проектной документации)</t>
  </si>
  <si>
    <t>11 2 02 10130</t>
  </si>
  <si>
    <t>8.1.2</t>
  </si>
  <si>
    <t>Трубопровод водоснабжения протяженностью 12 км в городе Вилючинске Камчатского края</t>
  </si>
  <si>
    <t>8.1.3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</si>
  <si>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</si>
  <si>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</si>
  <si>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</si>
  <si>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8.1.4</t>
  </si>
  <si>
    <t>Реконструкция внутрипоселковых сетей водопровода пгт Палана Тигильского района Камчатского края</t>
  </si>
  <si>
    <t>Городской округ "поселок Палана"</t>
  </si>
  <si>
    <t>8.1.5</t>
  </si>
  <si>
    <t>11 2 02 R1130</t>
  </si>
  <si>
    <t>8.1.6</t>
  </si>
  <si>
    <t>Реконструкция системы водоотведения Центральной части г. Петропавловска-Камчатского. Канализационная насосная станция КНС «Мехзавод» (разработка проектной документации и государственная экспертиза)</t>
  </si>
  <si>
    <t>11 2 03 10130</t>
  </si>
  <si>
    <t>8.1.7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</si>
  <si>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</si>
  <si>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</si>
  <si>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8.1.8</t>
  </si>
  <si>
    <t>11 2 09 40070</t>
  </si>
  <si>
    <t>8.1.9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</si>
  <si>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</si>
  <si>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</si>
  <si>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</si>
  <si>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</si>
  <si>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</si>
  <si>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</si>
  <si>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</si>
  <si>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</si>
  <si>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автозимника продленного действия Анавгай - Палана на участке км 0 - км 16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</si>
  <si>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</si>
  <si>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</si>
  <si>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</si>
  <si>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</si>
  <si>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</si>
  <si>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</si>
  <si>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</si>
  <si>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</si>
  <si>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</si>
  <si>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</si>
  <si>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</si>
  <si>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</si>
  <si>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</si>
  <si>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</si>
  <si>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</si>
  <si>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</si>
  <si>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9.1.8</t>
  </si>
  <si>
    <t>Строительство подъезда к стадиону "Спартак" (проектные работы)</t>
  </si>
  <si>
    <t>9.1.9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</si>
  <si>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</si>
  <si>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9.1.10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</si>
  <si>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</si>
  <si>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9.1.11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</si>
  <si>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</si>
  <si>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9.1.12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</si>
  <si>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</si>
  <si>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9.1.13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</si>
  <si>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</si>
  <si>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9.1.14</t>
  </si>
  <si>
    <t>Реконструкция автомобильной дороги подъезд к совхозу Петропавловский на участке км 0 - км 4 (проектные работы)</t>
  </si>
  <si>
    <t>9.1.15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</si>
  <si>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</si>
  <si>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</si>
  <si>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9.1.16</t>
  </si>
  <si>
    <t>Строительство дорожной инфраструктуры 1-ой очереди Жилого района в Пионерском сельском поселении (проектные работы)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</si>
  <si>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</si>
  <si>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</si>
  <si>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</si>
  <si>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</si>
  <si>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</si>
  <si>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</si>
  <si>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</si>
  <si>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судна на воздушной подушке пассажировместимостью до 20 человек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</si>
  <si>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</si>
  <si>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</si>
  <si>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</si>
  <si>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</si>
  <si>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</si>
  <si>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п. Озерновский</t>
  </si>
  <si>
    <t>819</t>
  </si>
  <si>
    <t>0310</t>
  </si>
  <si>
    <t>16 2 07 10130</t>
  </si>
  <si>
    <t>Министерство специальных программ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</si>
  <si>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</si>
  <si>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</si>
  <si>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</si>
  <si>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</si>
  <si>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</si>
  <si>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</si>
  <si>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</si>
  <si>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</si>
  <si>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</si>
  <si>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</si>
  <si>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</si>
  <si>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</si>
  <si>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</si>
  <si>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</si>
  <si>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</si>
  <si>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12.1.2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</si>
  <si>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</si>
  <si>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</si>
  <si>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</si>
  <si>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12.1.3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</si>
  <si>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</si>
  <si>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</si>
  <si>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Сельское поселение "село Тигиль"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</si>
  <si>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</si>
  <si>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</si>
  <si>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</si>
  <si>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</si>
  <si>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</si>
  <si>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</si>
  <si>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855</t>
  </si>
  <si>
    <t>0605</t>
  </si>
  <si>
    <t>23 1 G2 40070</t>
  </si>
  <si>
    <t>Агентство по обращению с отходами Камчатского края</t>
  </si>
  <si>
    <t>Мильковский муниципальный район</t>
  </si>
  <si>
    <t>Итого расходы за счет средств краевого бюджета</t>
  </si>
  <si>
    <t>1.1.2</t>
  </si>
  <si>
    <t>1.1.3</t>
  </si>
  <si>
    <t>1.1.4</t>
  </si>
  <si>
    <t>1.1.5</t>
  </si>
  <si>
    <t>07 4 02 55050</t>
  </si>
  <si>
    <t>4.1.2</t>
  </si>
  <si>
    <t>4.1.3</t>
  </si>
  <si>
    <t>4.1.4</t>
  </si>
  <si>
    <t>4.1.5</t>
  </si>
  <si>
    <t>4.1.6</t>
  </si>
  <si>
    <t>12 1 03 53900</t>
  </si>
  <si>
    <t>6.1.2</t>
  </si>
  <si>
    <t>6.1.3</t>
  </si>
  <si>
    <t>6.1.4</t>
  </si>
  <si>
    <t>6.1.5</t>
  </si>
  <si>
    <t>6.1.6</t>
  </si>
  <si>
    <t>12 1 03 5390F</t>
  </si>
  <si>
    <t>6.1.7</t>
  </si>
  <si>
    <t>6.1.8</t>
  </si>
  <si>
    <t>6.1.9</t>
  </si>
  <si>
    <t>6.1.10</t>
  </si>
  <si>
    <t>12 1 03 55050</t>
  </si>
  <si>
    <t>Итого расходы за счет средств федерального бюджета</t>
  </si>
  <si>
    <t>Всего</t>
  </si>
  <si>
    <t>Годовой объем ассигнований на 2020 год</t>
  </si>
  <si>
    <t>Исполнение              2020 год</t>
  </si>
  <si>
    <t>об исполнении краевых инвестиционных мероприятий за 2020 год</t>
  </si>
  <si>
    <t xml:space="preserve">к Закону Камчатского края </t>
  </si>
  <si>
    <t>"Об исполнении краевого бюджета за 2020 год"</t>
  </si>
  <si>
    <t>от  _________________ №______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</si>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</sst>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6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left" wrapText="1"/>
    </xf>
    <xf numFmtId="164" fontId="5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5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0"/>
  <sheetViews>
    <sheetView tabSelected="1" view="pageBreakPreview" zoomScale="82" zoomScaleNormal="65" zoomScaleSheetLayoutView="82" workbookViewId="0">
      <selection activeCell="C22" sqref="C22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8" customWidth="1"/>
    <col min="4" max="4" width="12.140625" style="18" customWidth="1"/>
    <col min="5" max="5" width="18.42578125" style="18" customWidth="1"/>
    <col min="6" max="6" width="11.28515625" style="18" customWidth="1"/>
    <col min="7" max="7" width="23" style="1" customWidth="1"/>
    <col min="8" max="8" width="20.140625" style="1" customWidth="1"/>
    <col min="9" max="9" width="21.42578125" style="1" customWidth="1"/>
    <col min="10" max="10" width="20.42578125" style="1" customWidth="1"/>
    <col min="11" max="11" width="13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x14ac:dyDescent="0.25">
      <c r="I1" s="83" t="s">
        <v>375</v>
      </c>
      <c r="J1" s="84"/>
      <c r="K1" s="84"/>
    </row>
    <row r="2" spans="1:25" x14ac:dyDescent="0.25">
      <c r="I2" s="83" t="s">
        <v>372</v>
      </c>
      <c r="J2" s="84"/>
      <c r="K2" s="84"/>
    </row>
    <row r="3" spans="1:25" x14ac:dyDescent="0.25">
      <c r="I3" s="83" t="s">
        <v>373</v>
      </c>
      <c r="J3" s="84"/>
      <c r="K3" s="84"/>
    </row>
    <row r="4" spans="1:25" x14ac:dyDescent="0.25">
      <c r="I4" s="83" t="s">
        <v>374</v>
      </c>
      <c r="J4" s="84"/>
      <c r="K4" s="84"/>
    </row>
    <row r="7" spans="1:25" s="1" customFormat="1" ht="21" x14ac:dyDescent="0.35">
      <c r="A7" s="80" t="s">
        <v>11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25" ht="21" customHeight="1" x14ac:dyDescent="0.35">
      <c r="A8" s="80" t="s">
        <v>371</v>
      </c>
      <c r="B8" s="80"/>
      <c r="C8" s="80"/>
      <c r="D8" s="80"/>
      <c r="E8" s="80"/>
      <c r="F8" s="80"/>
      <c r="G8" s="80"/>
      <c r="H8" s="80"/>
      <c r="I8" s="80"/>
      <c r="J8" s="82"/>
      <c r="K8" s="82"/>
    </row>
    <row r="9" spans="1:25" x14ac:dyDescent="0.25">
      <c r="A9" s="77"/>
      <c r="B9" s="77"/>
      <c r="C9" s="19"/>
      <c r="D9" s="19"/>
      <c r="E9" s="19"/>
      <c r="F9" s="19"/>
      <c r="G9" s="6"/>
      <c r="H9" s="6"/>
      <c r="I9" s="6"/>
      <c r="J9" s="6"/>
      <c r="K9" s="6"/>
    </row>
    <row r="10" spans="1:25" x14ac:dyDescent="0.25">
      <c r="A10" s="7"/>
      <c r="B10" s="8"/>
      <c r="C10" s="20"/>
      <c r="D10" s="20"/>
      <c r="I10" s="9"/>
      <c r="K10" s="9" t="s">
        <v>0</v>
      </c>
    </row>
    <row r="11" spans="1:25" ht="15.75" customHeight="1" x14ac:dyDescent="0.25">
      <c r="A11" s="78" t="s">
        <v>1</v>
      </c>
      <c r="B11" s="79" t="s">
        <v>2</v>
      </c>
      <c r="C11" s="79" t="s">
        <v>3</v>
      </c>
      <c r="D11" s="79"/>
      <c r="E11" s="79"/>
      <c r="F11" s="79"/>
      <c r="G11" s="79" t="s">
        <v>4</v>
      </c>
      <c r="H11" s="79" t="s">
        <v>5</v>
      </c>
      <c r="I11" s="74" t="s">
        <v>369</v>
      </c>
      <c r="J11" s="74" t="s">
        <v>370</v>
      </c>
      <c r="K11" s="75" t="s">
        <v>10</v>
      </c>
    </row>
    <row r="12" spans="1:25" ht="78" customHeight="1" x14ac:dyDescent="0.25">
      <c r="A12" s="78"/>
      <c r="B12" s="79"/>
      <c r="C12" s="44" t="s">
        <v>12</v>
      </c>
      <c r="D12" s="44" t="s">
        <v>6</v>
      </c>
      <c r="E12" s="44" t="s">
        <v>7</v>
      </c>
      <c r="F12" s="44" t="s">
        <v>8</v>
      </c>
      <c r="G12" s="79"/>
      <c r="H12" s="79"/>
      <c r="I12" s="74"/>
      <c r="J12" s="74"/>
      <c r="K12" s="76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s="3" customFormat="1" x14ac:dyDescent="0.25">
      <c r="A13" s="45" t="s">
        <v>9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</row>
    <row r="14" spans="1:25" s="3" customFormat="1" x14ac:dyDescent="0.25">
      <c r="A14" s="42" t="s">
        <v>14</v>
      </c>
      <c r="B14" s="46" t="s">
        <v>13</v>
      </c>
      <c r="C14" s="46"/>
      <c r="D14" s="46"/>
      <c r="E14" s="46"/>
      <c r="F14" s="46"/>
      <c r="G14" s="46"/>
      <c r="H14" s="46"/>
      <c r="I14" s="46"/>
      <c r="J14" s="46"/>
      <c r="K14" s="54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s="3" customFormat="1" ht="31.5" x14ac:dyDescent="0.25">
      <c r="A15" s="47" t="s">
        <v>9</v>
      </c>
      <c r="B15" s="48" t="s">
        <v>79</v>
      </c>
      <c r="C15" s="49"/>
      <c r="D15" s="49"/>
      <c r="E15" s="49"/>
      <c r="F15" s="49"/>
      <c r="G15" s="50"/>
      <c r="H15" s="51"/>
      <c r="I15" s="52">
        <v>546781.30000000005</v>
      </c>
      <c r="J15" s="52">
        <v>498695.65266000002</v>
      </c>
      <c r="K15" s="53">
        <f t="shared" ref="K15:K55" si="0">IF(AND(J15="",I15&lt;&gt;""),"0,0",(IF(I15="","",(J15/I15)*100)))</f>
        <v>91.205689122872329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7.25" x14ac:dyDescent="0.25">
      <c r="A16" s="26" t="s">
        <v>22</v>
      </c>
      <c r="B16" s="27" t="s">
        <v>80</v>
      </c>
      <c r="C16" s="28"/>
      <c r="D16" s="28"/>
      <c r="E16" s="28"/>
      <c r="F16" s="28"/>
      <c r="G16" s="29"/>
      <c r="H16" s="30"/>
      <c r="I16" s="31">
        <v>546781.30000000005</v>
      </c>
      <c r="J16" s="31">
        <v>498695.65266000002</v>
      </c>
      <c r="K16" s="40">
        <f t="shared" si="0"/>
        <v>91.205689122872329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5" t="s">
        <v>24</v>
      </c>
      <c r="B17" s="12" t="s">
        <v>92</v>
      </c>
      <c r="C17" s="21" t="s">
        <v>26</v>
      </c>
      <c r="D17" s="21" t="s">
        <v>82</v>
      </c>
      <c r="E17" s="21" t="s">
        <v>93</v>
      </c>
      <c r="F17" s="21" t="s">
        <v>55</v>
      </c>
      <c r="G17" s="12" t="s">
        <v>30</v>
      </c>
      <c r="H17" s="12"/>
      <c r="I17" s="22">
        <v>89995.27</v>
      </c>
      <c r="J17" s="22">
        <v>89995.27</v>
      </c>
      <c r="K17" s="39">
        <f t="shared" si="0"/>
        <v>100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5" t="s">
        <v>345</v>
      </c>
      <c r="B18" s="12" t="s">
        <v>95</v>
      </c>
      <c r="C18" s="21" t="s">
        <v>26</v>
      </c>
      <c r="D18" s="21" t="s">
        <v>82</v>
      </c>
      <c r="E18" s="21" t="s">
        <v>93</v>
      </c>
      <c r="F18" s="21" t="s">
        <v>55</v>
      </c>
      <c r="G18" s="12" t="s">
        <v>30</v>
      </c>
      <c r="H18" s="12"/>
      <c r="I18" s="22">
        <v>54256.55</v>
      </c>
      <c r="J18" s="22">
        <v>54256.55</v>
      </c>
      <c r="K18" s="39">
        <f t="shared" si="0"/>
        <v>100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5" t="s">
        <v>346</v>
      </c>
      <c r="B19" s="12" t="s">
        <v>81</v>
      </c>
      <c r="C19" s="21" t="s">
        <v>26</v>
      </c>
      <c r="D19" s="21" t="s">
        <v>82</v>
      </c>
      <c r="E19" s="21" t="s">
        <v>93</v>
      </c>
      <c r="F19" s="21" t="s">
        <v>55</v>
      </c>
      <c r="G19" s="12" t="s">
        <v>30</v>
      </c>
      <c r="H19" s="12"/>
      <c r="I19" s="22">
        <v>88772.56</v>
      </c>
      <c r="J19" s="22">
        <v>88772.56</v>
      </c>
      <c r="K19" s="39">
        <f t="shared" si="0"/>
        <v>100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7.25" x14ac:dyDescent="0.25">
      <c r="A20" s="15" t="s">
        <v>347</v>
      </c>
      <c r="B20" s="12" t="s">
        <v>98</v>
      </c>
      <c r="C20" s="21" t="s">
        <v>99</v>
      </c>
      <c r="D20" s="21" t="s">
        <v>82</v>
      </c>
      <c r="E20" s="21" t="s">
        <v>93</v>
      </c>
      <c r="F20" s="21" t="s">
        <v>29</v>
      </c>
      <c r="G20" s="12" t="s">
        <v>100</v>
      </c>
      <c r="H20" s="12" t="s">
        <v>101</v>
      </c>
      <c r="I20" s="22">
        <v>215743.96</v>
      </c>
      <c r="J20" s="22">
        <v>167658.31273000001</v>
      </c>
      <c r="K20" s="39">
        <f t="shared" si="0"/>
        <v>77.711706381026843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47.25" x14ac:dyDescent="0.25">
      <c r="A21" s="15" t="s">
        <v>348</v>
      </c>
      <c r="B21" s="12" t="s">
        <v>103</v>
      </c>
      <c r="C21" s="21" t="s">
        <v>99</v>
      </c>
      <c r="D21" s="21" t="s">
        <v>82</v>
      </c>
      <c r="E21" s="21" t="s">
        <v>93</v>
      </c>
      <c r="F21" s="21" t="s">
        <v>29</v>
      </c>
      <c r="G21" s="12" t="s">
        <v>100</v>
      </c>
      <c r="H21" s="12" t="s">
        <v>101</v>
      </c>
      <c r="I21" s="22">
        <v>98012.96</v>
      </c>
      <c r="J21" s="22">
        <v>98012.959929999997</v>
      </c>
      <c r="K21" s="39">
        <f t="shared" si="0"/>
        <v>99.999999928580863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1.5" x14ac:dyDescent="0.25">
      <c r="A22" s="26" t="s">
        <v>38</v>
      </c>
      <c r="B22" s="27" t="s">
        <v>108</v>
      </c>
      <c r="C22" s="28"/>
      <c r="D22" s="28"/>
      <c r="E22" s="28"/>
      <c r="F22" s="28"/>
      <c r="G22" s="29"/>
      <c r="H22" s="30"/>
      <c r="I22" s="31">
        <v>78508.83567</v>
      </c>
      <c r="J22" s="31">
        <v>78508.83567</v>
      </c>
      <c r="K22" s="40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31.5" x14ac:dyDescent="0.25">
      <c r="A23" s="26" t="s">
        <v>40</v>
      </c>
      <c r="B23" s="27" t="s">
        <v>110</v>
      </c>
      <c r="C23" s="28"/>
      <c r="D23" s="28"/>
      <c r="E23" s="28"/>
      <c r="F23" s="28"/>
      <c r="G23" s="29"/>
      <c r="H23" s="30"/>
      <c r="I23" s="31">
        <v>78508.83567</v>
      </c>
      <c r="J23" s="31">
        <v>78508.83567</v>
      </c>
      <c r="K23" s="40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5" t="s">
        <v>42</v>
      </c>
      <c r="B24" s="12" t="s">
        <v>112</v>
      </c>
      <c r="C24" s="21" t="s">
        <v>26</v>
      </c>
      <c r="D24" s="21" t="s">
        <v>113</v>
      </c>
      <c r="E24" s="21" t="s">
        <v>119</v>
      </c>
      <c r="F24" s="21" t="s">
        <v>55</v>
      </c>
      <c r="G24" s="12" t="s">
        <v>30</v>
      </c>
      <c r="H24" s="12"/>
      <c r="I24" s="22">
        <v>78508.83567</v>
      </c>
      <c r="J24" s="22">
        <v>78508.83567</v>
      </c>
      <c r="K24" s="39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7.25" x14ac:dyDescent="0.25">
      <c r="A25" s="26" t="s">
        <v>107</v>
      </c>
      <c r="B25" s="27" t="s">
        <v>129</v>
      </c>
      <c r="C25" s="28"/>
      <c r="D25" s="28"/>
      <c r="E25" s="28"/>
      <c r="F25" s="28"/>
      <c r="G25" s="29"/>
      <c r="H25" s="30"/>
      <c r="I25" s="31">
        <v>631233.07346999994</v>
      </c>
      <c r="J25" s="31">
        <v>582392.83140000002</v>
      </c>
      <c r="K25" s="40">
        <f t="shared" si="0"/>
        <v>92.262724479641662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31.5" x14ac:dyDescent="0.25">
      <c r="A26" s="26" t="s">
        <v>109</v>
      </c>
      <c r="B26" s="27" t="s">
        <v>131</v>
      </c>
      <c r="C26" s="28"/>
      <c r="D26" s="28"/>
      <c r="E26" s="28"/>
      <c r="F26" s="28"/>
      <c r="G26" s="29"/>
      <c r="H26" s="30"/>
      <c r="I26" s="31">
        <v>631233.07346999994</v>
      </c>
      <c r="J26" s="31">
        <v>582392.83140000002</v>
      </c>
      <c r="K26" s="40">
        <f t="shared" si="0"/>
        <v>92.262724479641662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5" t="s">
        <v>111</v>
      </c>
      <c r="B27" s="12" t="s">
        <v>137</v>
      </c>
      <c r="C27" s="21" t="s">
        <v>26</v>
      </c>
      <c r="D27" s="21" t="s">
        <v>138</v>
      </c>
      <c r="E27" s="21" t="s">
        <v>349</v>
      </c>
      <c r="F27" s="21" t="s">
        <v>55</v>
      </c>
      <c r="G27" s="12" t="s">
        <v>30</v>
      </c>
      <c r="H27" s="12"/>
      <c r="I27" s="22">
        <v>100000</v>
      </c>
      <c r="J27" s="22">
        <v>100000</v>
      </c>
      <c r="K27" s="39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5" t="s">
        <v>115</v>
      </c>
      <c r="B28" s="12" t="s">
        <v>150</v>
      </c>
      <c r="C28" s="21" t="s">
        <v>26</v>
      </c>
      <c r="D28" s="21" t="s">
        <v>138</v>
      </c>
      <c r="E28" s="21" t="s">
        <v>151</v>
      </c>
      <c r="F28" s="21" t="s">
        <v>55</v>
      </c>
      <c r="G28" s="12" t="s">
        <v>30</v>
      </c>
      <c r="H28" s="12"/>
      <c r="I28" s="22">
        <v>332500</v>
      </c>
      <c r="J28" s="22">
        <v>290983.73142000003</v>
      </c>
      <c r="K28" s="39">
        <f t="shared" si="0"/>
        <v>87.513904186466178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26" x14ac:dyDescent="0.25">
      <c r="A29" s="15" t="s">
        <v>118</v>
      </c>
      <c r="B29" s="12" t="s">
        <v>145</v>
      </c>
      <c r="C29" s="21" t="s">
        <v>141</v>
      </c>
      <c r="D29" s="21" t="s">
        <v>146</v>
      </c>
      <c r="E29" s="21" t="s">
        <v>153</v>
      </c>
      <c r="F29" s="21" t="s">
        <v>55</v>
      </c>
      <c r="G29" s="12" t="s">
        <v>142</v>
      </c>
      <c r="H29" s="12" t="s">
        <v>148</v>
      </c>
      <c r="I29" s="22">
        <v>198733.07347</v>
      </c>
      <c r="J29" s="22">
        <v>191409.09998</v>
      </c>
      <c r="K29" s="39">
        <f t="shared" si="0"/>
        <v>96.314668030781704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6" t="s">
        <v>120</v>
      </c>
      <c r="B30" s="27" t="s">
        <v>21</v>
      </c>
      <c r="C30" s="28"/>
      <c r="D30" s="28"/>
      <c r="E30" s="28"/>
      <c r="F30" s="28"/>
      <c r="G30" s="29"/>
      <c r="H30" s="30"/>
      <c r="I30" s="31">
        <v>668084.30000000005</v>
      </c>
      <c r="J30" s="31">
        <v>668084.30000000005</v>
      </c>
      <c r="K30" s="40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26" t="s">
        <v>122</v>
      </c>
      <c r="B31" s="27" t="s">
        <v>172</v>
      </c>
      <c r="C31" s="28"/>
      <c r="D31" s="28"/>
      <c r="E31" s="28"/>
      <c r="F31" s="28"/>
      <c r="G31" s="29"/>
      <c r="H31" s="30"/>
      <c r="I31" s="31">
        <v>668084.30000000005</v>
      </c>
      <c r="J31" s="31">
        <v>668084.30000000005</v>
      </c>
      <c r="K31" s="40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5" t="s">
        <v>124</v>
      </c>
      <c r="B32" s="12" t="s">
        <v>174</v>
      </c>
      <c r="C32" s="21" t="s">
        <v>26</v>
      </c>
      <c r="D32" s="21" t="s">
        <v>27</v>
      </c>
      <c r="E32" s="21" t="s">
        <v>185</v>
      </c>
      <c r="F32" s="21" t="s">
        <v>55</v>
      </c>
      <c r="G32" s="12" t="s">
        <v>30</v>
      </c>
      <c r="H32" s="12"/>
      <c r="I32" s="22">
        <v>150000</v>
      </c>
      <c r="J32" s="22">
        <v>150000</v>
      </c>
      <c r="K32" s="39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5" t="s">
        <v>350</v>
      </c>
      <c r="B33" s="12" t="s">
        <v>177</v>
      </c>
      <c r="C33" s="21" t="s">
        <v>26</v>
      </c>
      <c r="D33" s="21" t="s">
        <v>27</v>
      </c>
      <c r="E33" s="21" t="s">
        <v>185</v>
      </c>
      <c r="F33" s="21" t="s">
        <v>55</v>
      </c>
      <c r="G33" s="12" t="s">
        <v>30</v>
      </c>
      <c r="H33" s="12"/>
      <c r="I33" s="22">
        <v>150000</v>
      </c>
      <c r="J33" s="22">
        <v>150000</v>
      </c>
      <c r="K33" s="39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5" t="s">
        <v>351</v>
      </c>
      <c r="B34" s="12" t="s">
        <v>179</v>
      </c>
      <c r="C34" s="21" t="s">
        <v>26</v>
      </c>
      <c r="D34" s="21" t="s">
        <v>27</v>
      </c>
      <c r="E34" s="21" t="s">
        <v>185</v>
      </c>
      <c r="F34" s="21" t="s">
        <v>55</v>
      </c>
      <c r="G34" s="12" t="s">
        <v>30</v>
      </c>
      <c r="H34" s="12"/>
      <c r="I34" s="22">
        <v>100000</v>
      </c>
      <c r="J34" s="22">
        <v>100000</v>
      </c>
      <c r="K34" s="39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5" t="s">
        <v>352</v>
      </c>
      <c r="B35" s="12" t="s">
        <v>181</v>
      </c>
      <c r="C35" s="21" t="s">
        <v>26</v>
      </c>
      <c r="D35" s="21" t="s">
        <v>27</v>
      </c>
      <c r="E35" s="21" t="s">
        <v>185</v>
      </c>
      <c r="F35" s="21" t="s">
        <v>55</v>
      </c>
      <c r="G35" s="12" t="s">
        <v>30</v>
      </c>
      <c r="H35" s="12"/>
      <c r="I35" s="22">
        <v>88084.3</v>
      </c>
      <c r="J35" s="22">
        <v>88084.3</v>
      </c>
      <c r="K35" s="39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5" t="s">
        <v>353</v>
      </c>
      <c r="B36" s="12" t="s">
        <v>174</v>
      </c>
      <c r="C36" s="21" t="s">
        <v>26</v>
      </c>
      <c r="D36" s="21" t="s">
        <v>27</v>
      </c>
      <c r="E36" s="21" t="s">
        <v>190</v>
      </c>
      <c r="F36" s="21" t="s">
        <v>55</v>
      </c>
      <c r="G36" s="12" t="s">
        <v>30</v>
      </c>
      <c r="H36" s="12"/>
      <c r="I36" s="22">
        <v>91000</v>
      </c>
      <c r="J36" s="22">
        <v>91000</v>
      </c>
      <c r="K36" s="39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3" x14ac:dyDescent="0.25">
      <c r="A37" s="15" t="s">
        <v>354</v>
      </c>
      <c r="B37" s="12" t="s">
        <v>177</v>
      </c>
      <c r="C37" s="21" t="s">
        <v>26</v>
      </c>
      <c r="D37" s="21" t="s">
        <v>27</v>
      </c>
      <c r="E37" s="21" t="s">
        <v>190</v>
      </c>
      <c r="F37" s="21" t="s">
        <v>55</v>
      </c>
      <c r="G37" s="12" t="s">
        <v>30</v>
      </c>
      <c r="H37" s="12"/>
      <c r="I37" s="22">
        <v>89000</v>
      </c>
      <c r="J37" s="22">
        <v>89000</v>
      </c>
      <c r="K37" s="39">
        <f t="shared" si="0"/>
        <v>100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78.75" x14ac:dyDescent="0.25">
      <c r="A38" s="26" t="s">
        <v>128</v>
      </c>
      <c r="B38" s="27" t="s">
        <v>39</v>
      </c>
      <c r="C38" s="28"/>
      <c r="D38" s="28"/>
      <c r="E38" s="28"/>
      <c r="F38" s="28"/>
      <c r="G38" s="29"/>
      <c r="H38" s="30"/>
      <c r="I38" s="31">
        <v>444500.73093999998</v>
      </c>
      <c r="J38" s="31">
        <v>444325.56374999997</v>
      </c>
      <c r="K38" s="40">
        <f t="shared" si="0"/>
        <v>99.960592373013739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x14ac:dyDescent="0.25">
      <c r="A39" s="26" t="s">
        <v>130</v>
      </c>
      <c r="B39" s="27" t="s">
        <v>41</v>
      </c>
      <c r="C39" s="28"/>
      <c r="D39" s="28"/>
      <c r="E39" s="28"/>
      <c r="F39" s="28"/>
      <c r="G39" s="29"/>
      <c r="H39" s="30"/>
      <c r="I39" s="31">
        <v>444500.73093999998</v>
      </c>
      <c r="J39" s="31">
        <v>444325.56374999997</v>
      </c>
      <c r="K39" s="40">
        <f t="shared" si="0"/>
        <v>99.960592373013739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63" x14ac:dyDescent="0.25">
      <c r="A40" s="15" t="s">
        <v>132</v>
      </c>
      <c r="B40" s="12" t="s">
        <v>229</v>
      </c>
      <c r="C40" s="21" t="s">
        <v>26</v>
      </c>
      <c r="D40" s="21" t="s">
        <v>45</v>
      </c>
      <c r="E40" s="21" t="s">
        <v>238</v>
      </c>
      <c r="F40" s="21" t="s">
        <v>55</v>
      </c>
      <c r="G40" s="12" t="s">
        <v>30</v>
      </c>
      <c r="H40" s="12"/>
      <c r="I40" s="22">
        <v>217232</v>
      </c>
      <c r="J40" s="22">
        <v>217232</v>
      </c>
      <c r="K40" s="39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63" x14ac:dyDescent="0.25">
      <c r="A41" s="15" t="s">
        <v>136</v>
      </c>
      <c r="B41" s="12" t="s">
        <v>243</v>
      </c>
      <c r="C41" s="21" t="s">
        <v>26</v>
      </c>
      <c r="D41" s="21" t="s">
        <v>45</v>
      </c>
      <c r="E41" s="21" t="s">
        <v>244</v>
      </c>
      <c r="F41" s="21" t="s">
        <v>55</v>
      </c>
      <c r="G41" s="12" t="s">
        <v>30</v>
      </c>
      <c r="H41" s="12"/>
      <c r="I41" s="22">
        <v>218388.9</v>
      </c>
      <c r="J41" s="22">
        <v>218388.89715</v>
      </c>
      <c r="K41" s="39">
        <f t="shared" si="0"/>
        <v>99.999998694988619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94.5" x14ac:dyDescent="0.25">
      <c r="A42" s="15" t="s">
        <v>139</v>
      </c>
      <c r="B42" s="12" t="s">
        <v>248</v>
      </c>
      <c r="C42" s="21" t="s">
        <v>44</v>
      </c>
      <c r="D42" s="21" t="s">
        <v>45</v>
      </c>
      <c r="E42" s="21" t="s">
        <v>249</v>
      </c>
      <c r="F42" s="21" t="s">
        <v>29</v>
      </c>
      <c r="G42" s="12" t="s">
        <v>47</v>
      </c>
      <c r="H42" s="12" t="s">
        <v>250</v>
      </c>
      <c r="I42" s="22">
        <v>8879.8309399999998</v>
      </c>
      <c r="J42" s="22">
        <v>8704.6666000000005</v>
      </c>
      <c r="K42" s="39">
        <f t="shared" si="0"/>
        <v>98.027391048505706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47.25" x14ac:dyDescent="0.25">
      <c r="A43" s="26" t="s">
        <v>154</v>
      </c>
      <c r="B43" s="27" t="s">
        <v>252</v>
      </c>
      <c r="C43" s="28"/>
      <c r="D43" s="28"/>
      <c r="E43" s="28"/>
      <c r="F43" s="28"/>
      <c r="G43" s="29"/>
      <c r="H43" s="30"/>
      <c r="I43" s="31">
        <v>1411165.9890000001</v>
      </c>
      <c r="J43" s="31">
        <v>1411165.9890000001</v>
      </c>
      <c r="K43" s="40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x14ac:dyDescent="0.25">
      <c r="A44" s="26" t="s">
        <v>156</v>
      </c>
      <c r="B44" s="27" t="s">
        <v>254</v>
      </c>
      <c r="C44" s="28"/>
      <c r="D44" s="28"/>
      <c r="E44" s="28"/>
      <c r="F44" s="28"/>
      <c r="G44" s="29"/>
      <c r="H44" s="30"/>
      <c r="I44" s="31">
        <v>1411165.9890000001</v>
      </c>
      <c r="J44" s="31">
        <v>1411165.9890000001</v>
      </c>
      <c r="K44" s="40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15" t="s">
        <v>158</v>
      </c>
      <c r="B45" s="12" t="s">
        <v>262</v>
      </c>
      <c r="C45" s="21" t="s">
        <v>257</v>
      </c>
      <c r="D45" s="21" t="s">
        <v>258</v>
      </c>
      <c r="E45" s="21" t="s">
        <v>355</v>
      </c>
      <c r="F45" s="21" t="s">
        <v>55</v>
      </c>
      <c r="G45" s="12" t="s">
        <v>260</v>
      </c>
      <c r="H45" s="12"/>
      <c r="I45" s="22">
        <v>109065.989</v>
      </c>
      <c r="J45" s="22">
        <v>109065.989</v>
      </c>
      <c r="K45" s="39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15" t="s">
        <v>356</v>
      </c>
      <c r="B46" s="12" t="s">
        <v>264</v>
      </c>
      <c r="C46" s="21" t="s">
        <v>257</v>
      </c>
      <c r="D46" s="21" t="s">
        <v>258</v>
      </c>
      <c r="E46" s="21" t="s">
        <v>355</v>
      </c>
      <c r="F46" s="21" t="s">
        <v>55</v>
      </c>
      <c r="G46" s="12" t="s">
        <v>260</v>
      </c>
      <c r="H46" s="12"/>
      <c r="I46" s="22">
        <v>25000</v>
      </c>
      <c r="J46" s="22">
        <v>25000</v>
      </c>
      <c r="K46" s="39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.75" x14ac:dyDescent="0.25">
      <c r="A47" s="15" t="s">
        <v>357</v>
      </c>
      <c r="B47" s="12" t="s">
        <v>266</v>
      </c>
      <c r="C47" s="21" t="s">
        <v>257</v>
      </c>
      <c r="D47" s="21" t="s">
        <v>258</v>
      </c>
      <c r="E47" s="21" t="s">
        <v>355</v>
      </c>
      <c r="F47" s="21" t="s">
        <v>55</v>
      </c>
      <c r="G47" s="12" t="s">
        <v>260</v>
      </c>
      <c r="H47" s="12"/>
      <c r="I47" s="22">
        <v>25000</v>
      </c>
      <c r="J47" s="22">
        <v>25000</v>
      </c>
      <c r="K47" s="39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15" t="s">
        <v>358</v>
      </c>
      <c r="B48" s="12" t="s">
        <v>268</v>
      </c>
      <c r="C48" s="21" t="s">
        <v>257</v>
      </c>
      <c r="D48" s="21" t="s">
        <v>258</v>
      </c>
      <c r="E48" s="21" t="s">
        <v>355</v>
      </c>
      <c r="F48" s="21" t="s">
        <v>55</v>
      </c>
      <c r="G48" s="12" t="s">
        <v>260</v>
      </c>
      <c r="H48" s="12"/>
      <c r="I48" s="22">
        <v>25000</v>
      </c>
      <c r="J48" s="22">
        <v>25000</v>
      </c>
      <c r="K48" s="39">
        <f t="shared" si="0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.75" x14ac:dyDescent="0.25">
      <c r="A49" s="15" t="s">
        <v>359</v>
      </c>
      <c r="B49" s="12" t="s">
        <v>270</v>
      </c>
      <c r="C49" s="21" t="s">
        <v>257</v>
      </c>
      <c r="D49" s="21" t="s">
        <v>258</v>
      </c>
      <c r="E49" s="21" t="s">
        <v>355</v>
      </c>
      <c r="F49" s="21" t="s">
        <v>55</v>
      </c>
      <c r="G49" s="12" t="s">
        <v>260</v>
      </c>
      <c r="H49" s="12"/>
      <c r="I49" s="22">
        <v>25000</v>
      </c>
      <c r="J49" s="22">
        <v>25000</v>
      </c>
      <c r="K49" s="39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.75" x14ac:dyDescent="0.25">
      <c r="A50" s="15" t="s">
        <v>360</v>
      </c>
      <c r="B50" s="12" t="s">
        <v>264</v>
      </c>
      <c r="C50" s="21" t="s">
        <v>257</v>
      </c>
      <c r="D50" s="21" t="s">
        <v>258</v>
      </c>
      <c r="E50" s="21" t="s">
        <v>361</v>
      </c>
      <c r="F50" s="21" t="s">
        <v>55</v>
      </c>
      <c r="G50" s="12" t="s">
        <v>260</v>
      </c>
      <c r="H50" s="12"/>
      <c r="I50" s="22">
        <v>275000</v>
      </c>
      <c r="J50" s="22">
        <v>275000</v>
      </c>
      <c r="K50" s="39">
        <f t="shared" si="0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78.75" x14ac:dyDescent="0.25">
      <c r="A51" s="15" t="s">
        <v>362</v>
      </c>
      <c r="B51" s="12" t="s">
        <v>266</v>
      </c>
      <c r="C51" s="21" t="s">
        <v>257</v>
      </c>
      <c r="D51" s="21" t="s">
        <v>258</v>
      </c>
      <c r="E51" s="21" t="s">
        <v>361</v>
      </c>
      <c r="F51" s="21" t="s">
        <v>55</v>
      </c>
      <c r="G51" s="12" t="s">
        <v>260</v>
      </c>
      <c r="H51" s="12"/>
      <c r="I51" s="22">
        <v>275000</v>
      </c>
      <c r="J51" s="22">
        <v>275000</v>
      </c>
      <c r="K51" s="39">
        <f t="shared" si="0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78.75" x14ac:dyDescent="0.25">
      <c r="A52" s="15" t="s">
        <v>363</v>
      </c>
      <c r="B52" s="12" t="s">
        <v>268</v>
      </c>
      <c r="C52" s="21" t="s">
        <v>257</v>
      </c>
      <c r="D52" s="21" t="s">
        <v>258</v>
      </c>
      <c r="E52" s="21" t="s">
        <v>361</v>
      </c>
      <c r="F52" s="21" t="s">
        <v>55</v>
      </c>
      <c r="G52" s="12" t="s">
        <v>260</v>
      </c>
      <c r="H52" s="12"/>
      <c r="I52" s="22">
        <v>275000</v>
      </c>
      <c r="J52" s="22">
        <v>275000</v>
      </c>
      <c r="K52" s="39">
        <f t="shared" si="0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78.75" x14ac:dyDescent="0.25">
      <c r="A53" s="15" t="s">
        <v>364</v>
      </c>
      <c r="B53" s="12" t="s">
        <v>270</v>
      </c>
      <c r="C53" s="21" t="s">
        <v>257</v>
      </c>
      <c r="D53" s="21" t="s">
        <v>258</v>
      </c>
      <c r="E53" s="21" t="s">
        <v>361</v>
      </c>
      <c r="F53" s="21" t="s">
        <v>55</v>
      </c>
      <c r="G53" s="12" t="s">
        <v>260</v>
      </c>
      <c r="H53" s="12"/>
      <c r="I53" s="22">
        <v>275000</v>
      </c>
      <c r="J53" s="22">
        <v>275000</v>
      </c>
      <c r="K53" s="39">
        <f t="shared" si="0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78.75" x14ac:dyDescent="0.25">
      <c r="A54" s="15" t="s">
        <v>365</v>
      </c>
      <c r="B54" s="12" t="s">
        <v>262</v>
      </c>
      <c r="C54" s="21" t="s">
        <v>257</v>
      </c>
      <c r="D54" s="21" t="s">
        <v>258</v>
      </c>
      <c r="E54" s="21" t="s">
        <v>366</v>
      </c>
      <c r="F54" s="21" t="s">
        <v>55</v>
      </c>
      <c r="G54" s="12" t="s">
        <v>260</v>
      </c>
      <c r="H54" s="12"/>
      <c r="I54" s="22">
        <v>102100</v>
      </c>
      <c r="J54" s="22">
        <v>102100</v>
      </c>
      <c r="K54" s="39">
        <f t="shared" si="0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33.75" customHeight="1" x14ac:dyDescent="0.25">
      <c r="A55" s="26"/>
      <c r="B55" s="55" t="s">
        <v>367</v>
      </c>
      <c r="C55" s="28"/>
      <c r="D55" s="28"/>
      <c r="E55" s="28"/>
      <c r="F55" s="28"/>
      <c r="G55" s="56"/>
      <c r="H55" s="55"/>
      <c r="I55" s="57">
        <v>3780274.22908</v>
      </c>
      <c r="J55" s="57">
        <v>3683173.1724800002</v>
      </c>
      <c r="K55" s="58">
        <f t="shared" si="0"/>
        <v>97.431375325815154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x14ac:dyDescent="0.25">
      <c r="A56" s="42" t="s">
        <v>15</v>
      </c>
      <c r="B56" s="42" t="s">
        <v>17</v>
      </c>
      <c r="C56" s="46"/>
      <c r="D56" s="46"/>
      <c r="E56" s="46"/>
      <c r="F56" s="46"/>
      <c r="G56" s="46"/>
      <c r="H56" s="46"/>
      <c r="I56" s="46"/>
      <c r="J56" s="46"/>
      <c r="K56" s="54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31.5" x14ac:dyDescent="0.25">
      <c r="A57" s="47" t="s">
        <v>9</v>
      </c>
      <c r="B57" s="48" t="s">
        <v>50</v>
      </c>
      <c r="C57" s="49"/>
      <c r="D57" s="49"/>
      <c r="E57" s="49"/>
      <c r="F57" s="49"/>
      <c r="G57" s="50"/>
      <c r="H57" s="51"/>
      <c r="I57" s="52">
        <v>233254.4241</v>
      </c>
      <c r="J57" s="52">
        <v>223628.80669999999</v>
      </c>
      <c r="K57" s="53">
        <f t="shared" ref="K57:K88" si="1">IF(AND(J57="",I57&lt;&gt;""),"0,0",(IF(I57="","",(J57/I57)*100)))</f>
        <v>95.873339836043854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31.5" x14ac:dyDescent="0.25">
      <c r="A58" s="26" t="s">
        <v>22</v>
      </c>
      <c r="B58" s="27" t="s">
        <v>51</v>
      </c>
      <c r="C58" s="28"/>
      <c r="D58" s="28"/>
      <c r="E58" s="28"/>
      <c r="F58" s="28"/>
      <c r="G58" s="29"/>
      <c r="H58" s="30"/>
      <c r="I58" s="31">
        <v>221966.2</v>
      </c>
      <c r="J58" s="31">
        <v>214975.15027000001</v>
      </c>
      <c r="K58" s="40">
        <f t="shared" si="1"/>
        <v>96.850398966148902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78.75" x14ac:dyDescent="0.25">
      <c r="A59" s="15" t="s">
        <v>24</v>
      </c>
      <c r="B59" s="12" t="s">
        <v>52</v>
      </c>
      <c r="C59" s="21" t="s">
        <v>53</v>
      </c>
      <c r="D59" s="21" t="s">
        <v>27</v>
      </c>
      <c r="E59" s="21" t="s">
        <v>54</v>
      </c>
      <c r="F59" s="21" t="s">
        <v>55</v>
      </c>
      <c r="G59" s="12" t="s">
        <v>56</v>
      </c>
      <c r="H59" s="12"/>
      <c r="I59" s="22">
        <v>221966.2</v>
      </c>
      <c r="J59" s="22">
        <v>214975.15027000001</v>
      </c>
      <c r="K59" s="39">
        <f t="shared" si="1"/>
        <v>96.850398966148902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31.5" x14ac:dyDescent="0.25">
      <c r="A60" s="26" t="s">
        <v>57</v>
      </c>
      <c r="B60" s="27" t="s">
        <v>58</v>
      </c>
      <c r="C60" s="28"/>
      <c r="D60" s="28"/>
      <c r="E60" s="28"/>
      <c r="F60" s="28"/>
      <c r="G60" s="29"/>
      <c r="H60" s="30"/>
      <c r="I60" s="31">
        <v>11288.224099999999</v>
      </c>
      <c r="J60" s="31">
        <v>8653.6564299999991</v>
      </c>
      <c r="K60" s="40">
        <f t="shared" si="1"/>
        <v>76.660919851865799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5" t="s">
        <v>59</v>
      </c>
      <c r="B61" s="12" t="s">
        <v>60</v>
      </c>
      <c r="C61" s="21" t="s">
        <v>26</v>
      </c>
      <c r="D61" s="21" t="s">
        <v>61</v>
      </c>
      <c r="E61" s="21" t="s">
        <v>62</v>
      </c>
      <c r="F61" s="21" t="s">
        <v>55</v>
      </c>
      <c r="G61" s="12" t="s">
        <v>30</v>
      </c>
      <c r="H61" s="12"/>
      <c r="I61" s="22">
        <v>580</v>
      </c>
      <c r="J61" s="22">
        <v>580</v>
      </c>
      <c r="K61" s="39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5" t="s">
        <v>63</v>
      </c>
      <c r="B62" s="12" t="s">
        <v>64</v>
      </c>
      <c r="C62" s="21" t="s">
        <v>26</v>
      </c>
      <c r="D62" s="21" t="s">
        <v>61</v>
      </c>
      <c r="E62" s="21" t="s">
        <v>62</v>
      </c>
      <c r="F62" s="21" t="s">
        <v>55</v>
      </c>
      <c r="G62" s="12" t="s">
        <v>30</v>
      </c>
      <c r="H62" s="12"/>
      <c r="I62" s="22">
        <v>342.88627000000002</v>
      </c>
      <c r="J62" s="22">
        <v>342.88627000000002</v>
      </c>
      <c r="K62" s="39">
        <f t="shared" si="1"/>
        <v>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5" t="s">
        <v>65</v>
      </c>
      <c r="B63" s="12" t="s">
        <v>66</v>
      </c>
      <c r="C63" s="21" t="s">
        <v>26</v>
      </c>
      <c r="D63" s="21" t="s">
        <v>61</v>
      </c>
      <c r="E63" s="21" t="s">
        <v>62</v>
      </c>
      <c r="F63" s="21" t="s">
        <v>55</v>
      </c>
      <c r="G63" s="12" t="s">
        <v>30</v>
      </c>
      <c r="H63" s="12"/>
      <c r="I63" s="22">
        <v>1500</v>
      </c>
      <c r="J63" s="22">
        <v>775.31859999999995</v>
      </c>
      <c r="K63" s="39">
        <f t="shared" si="1"/>
        <v>51.687906666666663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110.25" x14ac:dyDescent="0.25">
      <c r="A64" s="15" t="s">
        <v>67</v>
      </c>
      <c r="B64" s="12" t="s">
        <v>68</v>
      </c>
      <c r="C64" s="21" t="s">
        <v>69</v>
      </c>
      <c r="D64" s="21" t="s">
        <v>70</v>
      </c>
      <c r="E64" s="21" t="s">
        <v>62</v>
      </c>
      <c r="F64" s="21" t="s">
        <v>55</v>
      </c>
      <c r="G64" s="12" t="s">
        <v>71</v>
      </c>
      <c r="H64" s="12" t="s">
        <v>72</v>
      </c>
      <c r="I64" s="22">
        <v>6734.2640000000001</v>
      </c>
      <c r="J64" s="22">
        <v>6160.26386</v>
      </c>
      <c r="K64" s="39">
        <f t="shared" si="1"/>
        <v>91.476423555714476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126" x14ac:dyDescent="0.25">
      <c r="A65" s="15" t="s">
        <v>73</v>
      </c>
      <c r="B65" s="12" t="s">
        <v>74</v>
      </c>
      <c r="C65" s="21" t="s">
        <v>69</v>
      </c>
      <c r="D65" s="21" t="s">
        <v>70</v>
      </c>
      <c r="E65" s="21" t="s">
        <v>62</v>
      </c>
      <c r="F65" s="21" t="s">
        <v>55</v>
      </c>
      <c r="G65" s="12" t="s">
        <v>71</v>
      </c>
      <c r="H65" s="12" t="s">
        <v>75</v>
      </c>
      <c r="I65" s="22">
        <v>1900</v>
      </c>
      <c r="J65" s="22">
        <v>669.23099999999999</v>
      </c>
      <c r="K65" s="39">
        <f t="shared" si="1"/>
        <v>35.222684210526317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204.75" x14ac:dyDescent="0.25">
      <c r="A66" s="15" t="s">
        <v>76</v>
      </c>
      <c r="B66" s="12" t="s">
        <v>77</v>
      </c>
      <c r="C66" s="21" t="s">
        <v>69</v>
      </c>
      <c r="D66" s="21" t="s">
        <v>61</v>
      </c>
      <c r="E66" s="21" t="s">
        <v>62</v>
      </c>
      <c r="F66" s="21" t="s">
        <v>55</v>
      </c>
      <c r="G66" s="12" t="s">
        <v>71</v>
      </c>
      <c r="H66" s="12" t="s">
        <v>78</v>
      </c>
      <c r="I66" s="22">
        <v>231.07382999999999</v>
      </c>
      <c r="J66" s="22">
        <v>125.9567</v>
      </c>
      <c r="K66" s="39">
        <f t="shared" si="1"/>
        <v>54.509288221863983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31.5" x14ac:dyDescent="0.25">
      <c r="A67" s="26" t="s">
        <v>38</v>
      </c>
      <c r="B67" s="27" t="s">
        <v>79</v>
      </c>
      <c r="C67" s="28"/>
      <c r="D67" s="28"/>
      <c r="E67" s="28"/>
      <c r="F67" s="28"/>
      <c r="G67" s="29"/>
      <c r="H67" s="30"/>
      <c r="I67" s="31">
        <v>1211369.8888000001</v>
      </c>
      <c r="J67" s="31">
        <v>991600.61873999995</v>
      </c>
      <c r="K67" s="40">
        <f t="shared" si="1"/>
        <v>81.857789920987173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47.25" x14ac:dyDescent="0.25">
      <c r="A68" s="26" t="s">
        <v>40</v>
      </c>
      <c r="B68" s="27" t="s">
        <v>80</v>
      </c>
      <c r="C68" s="28"/>
      <c r="D68" s="28"/>
      <c r="E68" s="28"/>
      <c r="F68" s="28"/>
      <c r="G68" s="29"/>
      <c r="H68" s="30"/>
      <c r="I68" s="31">
        <v>1211369.8888000001</v>
      </c>
      <c r="J68" s="31">
        <v>991600.61873999995</v>
      </c>
      <c r="K68" s="40">
        <f t="shared" si="1"/>
        <v>81.857789920987173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5" t="s">
        <v>42</v>
      </c>
      <c r="B69" s="12" t="s">
        <v>81</v>
      </c>
      <c r="C69" s="21" t="s">
        <v>26</v>
      </c>
      <c r="D69" s="21" t="s">
        <v>82</v>
      </c>
      <c r="E69" s="21" t="s">
        <v>83</v>
      </c>
      <c r="F69" s="21" t="s">
        <v>55</v>
      </c>
      <c r="G69" s="12" t="s">
        <v>30</v>
      </c>
      <c r="H69" s="12"/>
      <c r="I69" s="22">
        <v>38900.144869999996</v>
      </c>
      <c r="J69" s="22">
        <v>38900.144869999996</v>
      </c>
      <c r="K69" s="39">
        <f t="shared" si="1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5" t="s">
        <v>84</v>
      </c>
      <c r="B70" s="12" t="s">
        <v>85</v>
      </c>
      <c r="C70" s="21" t="s">
        <v>26</v>
      </c>
      <c r="D70" s="21" t="s">
        <v>86</v>
      </c>
      <c r="E70" s="21" t="s">
        <v>83</v>
      </c>
      <c r="F70" s="21" t="s">
        <v>55</v>
      </c>
      <c r="G70" s="12" t="s">
        <v>30</v>
      </c>
      <c r="H70" s="12"/>
      <c r="I70" s="22">
        <v>76953.732000000004</v>
      </c>
      <c r="J70" s="22">
        <v>76250.025930000003</v>
      </c>
      <c r="K70" s="39">
        <f t="shared" si="1"/>
        <v>99.08554653333772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220.5" x14ac:dyDescent="0.25">
      <c r="A71" s="15" t="s">
        <v>87</v>
      </c>
      <c r="B71" s="12" t="s">
        <v>88</v>
      </c>
      <c r="C71" s="21" t="s">
        <v>26</v>
      </c>
      <c r="D71" s="21" t="s">
        <v>89</v>
      </c>
      <c r="E71" s="21" t="s">
        <v>83</v>
      </c>
      <c r="F71" s="21" t="s">
        <v>55</v>
      </c>
      <c r="G71" s="12" t="s">
        <v>30</v>
      </c>
      <c r="H71" s="12" t="s">
        <v>90</v>
      </c>
      <c r="I71" s="22">
        <v>10543.513499999999</v>
      </c>
      <c r="J71" s="22">
        <v>10543.513499999999</v>
      </c>
      <c r="K71" s="39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5" t="s">
        <v>91</v>
      </c>
      <c r="B72" s="12" t="s">
        <v>92</v>
      </c>
      <c r="C72" s="21" t="s">
        <v>26</v>
      </c>
      <c r="D72" s="21" t="s">
        <v>82</v>
      </c>
      <c r="E72" s="21" t="s">
        <v>93</v>
      </c>
      <c r="F72" s="21" t="s">
        <v>55</v>
      </c>
      <c r="G72" s="12" t="s">
        <v>30</v>
      </c>
      <c r="H72" s="12"/>
      <c r="I72" s="22">
        <v>240186.88978999999</v>
      </c>
      <c r="J72" s="22">
        <v>224484.20663999999</v>
      </c>
      <c r="K72" s="39">
        <f t="shared" si="1"/>
        <v>93.46230630500726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5" t="s">
        <v>94</v>
      </c>
      <c r="B73" s="12" t="s">
        <v>95</v>
      </c>
      <c r="C73" s="21" t="s">
        <v>26</v>
      </c>
      <c r="D73" s="21" t="s">
        <v>82</v>
      </c>
      <c r="E73" s="21" t="s">
        <v>93</v>
      </c>
      <c r="F73" s="21" t="s">
        <v>55</v>
      </c>
      <c r="G73" s="12" t="s">
        <v>30</v>
      </c>
      <c r="H73" s="12"/>
      <c r="I73" s="22">
        <v>181513.1765</v>
      </c>
      <c r="J73" s="22">
        <v>181196.01918999999</v>
      </c>
      <c r="K73" s="39">
        <f t="shared" si="1"/>
        <v>99.825270365427158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5" t="s">
        <v>96</v>
      </c>
      <c r="B74" s="12" t="s">
        <v>81</v>
      </c>
      <c r="C74" s="21" t="s">
        <v>26</v>
      </c>
      <c r="D74" s="21" t="s">
        <v>82</v>
      </c>
      <c r="E74" s="21" t="s">
        <v>93</v>
      </c>
      <c r="F74" s="21" t="s">
        <v>55</v>
      </c>
      <c r="G74" s="12" t="s">
        <v>30</v>
      </c>
      <c r="H74" s="12"/>
      <c r="I74" s="22">
        <v>90548.011199999994</v>
      </c>
      <c r="J74" s="22">
        <v>887.72559999999999</v>
      </c>
      <c r="K74" s="39">
        <f t="shared" si="1"/>
        <v>0.98039215686274506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7.25" x14ac:dyDescent="0.25">
      <c r="A75" s="15" t="s">
        <v>97</v>
      </c>
      <c r="B75" s="12" t="s">
        <v>98</v>
      </c>
      <c r="C75" s="21" t="s">
        <v>99</v>
      </c>
      <c r="D75" s="21" t="s">
        <v>82</v>
      </c>
      <c r="E75" s="21" t="s">
        <v>93</v>
      </c>
      <c r="F75" s="21" t="s">
        <v>29</v>
      </c>
      <c r="G75" s="12" t="s">
        <v>100</v>
      </c>
      <c r="H75" s="12" t="s">
        <v>101</v>
      </c>
      <c r="I75" s="22">
        <v>162109.51766000001</v>
      </c>
      <c r="J75" s="22">
        <v>117446.31934</v>
      </c>
      <c r="K75" s="39">
        <f t="shared" si="1"/>
        <v>72.448750101351706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7.25" x14ac:dyDescent="0.25">
      <c r="A76" s="15" t="s">
        <v>102</v>
      </c>
      <c r="B76" s="12" t="s">
        <v>103</v>
      </c>
      <c r="C76" s="21" t="s">
        <v>99</v>
      </c>
      <c r="D76" s="21" t="s">
        <v>82</v>
      </c>
      <c r="E76" s="21" t="s">
        <v>93</v>
      </c>
      <c r="F76" s="21" t="s">
        <v>29</v>
      </c>
      <c r="G76" s="12" t="s">
        <v>100</v>
      </c>
      <c r="H76" s="12" t="s">
        <v>101</v>
      </c>
      <c r="I76" s="22">
        <v>132252.50854000001</v>
      </c>
      <c r="J76" s="22">
        <v>75201.604900000006</v>
      </c>
      <c r="K76" s="39">
        <f t="shared" si="1"/>
        <v>56.862138745183152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7.25" x14ac:dyDescent="0.25">
      <c r="A77" s="15" t="s">
        <v>104</v>
      </c>
      <c r="B77" s="12" t="s">
        <v>105</v>
      </c>
      <c r="C77" s="21" t="s">
        <v>99</v>
      </c>
      <c r="D77" s="21" t="s">
        <v>82</v>
      </c>
      <c r="E77" s="21" t="s">
        <v>93</v>
      </c>
      <c r="F77" s="21" t="s">
        <v>29</v>
      </c>
      <c r="G77" s="12" t="s">
        <v>100</v>
      </c>
      <c r="H77" s="12" t="s">
        <v>106</v>
      </c>
      <c r="I77" s="22">
        <v>278362.39474000002</v>
      </c>
      <c r="J77" s="22">
        <v>266691.05877</v>
      </c>
      <c r="K77" s="39">
        <f t="shared" si="1"/>
        <v>95.807143425065931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31.5" x14ac:dyDescent="0.25">
      <c r="A78" s="26" t="s">
        <v>107</v>
      </c>
      <c r="B78" s="27" t="s">
        <v>108</v>
      </c>
      <c r="C78" s="28"/>
      <c r="D78" s="28"/>
      <c r="E78" s="28"/>
      <c r="F78" s="28"/>
      <c r="G78" s="29"/>
      <c r="H78" s="30"/>
      <c r="I78" s="31">
        <v>167176</v>
      </c>
      <c r="J78" s="31">
        <v>164378.50977</v>
      </c>
      <c r="K78" s="40">
        <f t="shared" si="1"/>
        <v>98.326619712159641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26" t="s">
        <v>109</v>
      </c>
      <c r="B79" s="27" t="s">
        <v>110</v>
      </c>
      <c r="C79" s="28"/>
      <c r="D79" s="28"/>
      <c r="E79" s="28"/>
      <c r="F79" s="28"/>
      <c r="G79" s="29"/>
      <c r="H79" s="30"/>
      <c r="I79" s="31">
        <v>167176</v>
      </c>
      <c r="J79" s="31">
        <v>164378.50977</v>
      </c>
      <c r="K79" s="40">
        <f t="shared" si="1"/>
        <v>98.326619712159641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5" t="s">
        <v>111</v>
      </c>
      <c r="B80" s="12" t="s">
        <v>112</v>
      </c>
      <c r="C80" s="21" t="s">
        <v>26</v>
      </c>
      <c r="D80" s="21" t="s">
        <v>113</v>
      </c>
      <c r="E80" s="21" t="s">
        <v>114</v>
      </c>
      <c r="F80" s="21" t="s">
        <v>55</v>
      </c>
      <c r="G80" s="12" t="s">
        <v>30</v>
      </c>
      <c r="H80" s="12"/>
      <c r="I80" s="22">
        <v>16996.67829</v>
      </c>
      <c r="J80" s="22">
        <v>14733.610060000001</v>
      </c>
      <c r="K80" s="39">
        <f t="shared" si="1"/>
        <v>86.685232306059021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5" t="s">
        <v>115</v>
      </c>
      <c r="B81" s="12" t="s">
        <v>116</v>
      </c>
      <c r="C81" s="21" t="s">
        <v>26</v>
      </c>
      <c r="D81" s="21" t="s">
        <v>117</v>
      </c>
      <c r="E81" s="21" t="s">
        <v>114</v>
      </c>
      <c r="F81" s="21" t="s">
        <v>55</v>
      </c>
      <c r="G81" s="12" t="s">
        <v>30</v>
      </c>
      <c r="H81" s="12"/>
      <c r="I81" s="22">
        <v>146047.27773</v>
      </c>
      <c r="J81" s="22">
        <v>145512.85573000001</v>
      </c>
      <c r="K81" s="39">
        <f t="shared" si="1"/>
        <v>99.634076027772338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5" t="s">
        <v>118</v>
      </c>
      <c r="B82" s="12" t="s">
        <v>112</v>
      </c>
      <c r="C82" s="21" t="s">
        <v>26</v>
      </c>
      <c r="D82" s="21" t="s">
        <v>113</v>
      </c>
      <c r="E82" s="21" t="s">
        <v>119</v>
      </c>
      <c r="F82" s="21" t="s">
        <v>55</v>
      </c>
      <c r="G82" s="12" t="s">
        <v>30</v>
      </c>
      <c r="H82" s="12"/>
      <c r="I82" s="22">
        <v>4132.0439800000004</v>
      </c>
      <c r="J82" s="22">
        <v>4132.0439800000004</v>
      </c>
      <c r="K82" s="39">
        <f t="shared" si="1"/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7.25" x14ac:dyDescent="0.25">
      <c r="A83" s="26" t="s">
        <v>120</v>
      </c>
      <c r="B83" s="27" t="s">
        <v>121</v>
      </c>
      <c r="C83" s="28"/>
      <c r="D83" s="28"/>
      <c r="E83" s="28"/>
      <c r="F83" s="28"/>
      <c r="G83" s="29"/>
      <c r="H83" s="30"/>
      <c r="I83" s="31">
        <v>3900</v>
      </c>
      <c r="J83" s="31">
        <v>2821.7530000000002</v>
      </c>
      <c r="K83" s="40">
        <f t="shared" si="1"/>
        <v>72.352641025641034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31.5" x14ac:dyDescent="0.25">
      <c r="A84" s="26" t="s">
        <v>122</v>
      </c>
      <c r="B84" s="27" t="s">
        <v>123</v>
      </c>
      <c r="C84" s="28"/>
      <c r="D84" s="28"/>
      <c r="E84" s="28"/>
      <c r="F84" s="28"/>
      <c r="G84" s="29"/>
      <c r="H84" s="30"/>
      <c r="I84" s="31">
        <v>3900</v>
      </c>
      <c r="J84" s="31">
        <v>2821.7530000000002</v>
      </c>
      <c r="K84" s="40">
        <f t="shared" si="1"/>
        <v>72.352641025641034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5" t="s">
        <v>124</v>
      </c>
      <c r="B85" s="12" t="s">
        <v>125</v>
      </c>
      <c r="C85" s="21" t="s">
        <v>26</v>
      </c>
      <c r="D85" s="21" t="s">
        <v>126</v>
      </c>
      <c r="E85" s="21" t="s">
        <v>127</v>
      </c>
      <c r="F85" s="21" t="s">
        <v>55</v>
      </c>
      <c r="G85" s="12" t="s">
        <v>30</v>
      </c>
      <c r="H85" s="12"/>
      <c r="I85" s="22">
        <v>3900</v>
      </c>
      <c r="J85" s="22">
        <v>2821.7530000000002</v>
      </c>
      <c r="K85" s="39">
        <f t="shared" si="1"/>
        <v>72.352641025641034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7.25" x14ac:dyDescent="0.25">
      <c r="A86" s="26" t="s">
        <v>128</v>
      </c>
      <c r="B86" s="27" t="s">
        <v>129</v>
      </c>
      <c r="C86" s="28"/>
      <c r="D86" s="28"/>
      <c r="E86" s="28"/>
      <c r="F86" s="28"/>
      <c r="G86" s="29"/>
      <c r="H86" s="30"/>
      <c r="I86" s="31">
        <v>106989.32444</v>
      </c>
      <c r="J86" s="31">
        <v>89784.666830000002</v>
      </c>
      <c r="K86" s="40">
        <f t="shared" si="1"/>
        <v>83.919276338969283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31.5" x14ac:dyDescent="0.25">
      <c r="A87" s="26" t="s">
        <v>130</v>
      </c>
      <c r="B87" s="27" t="s">
        <v>131</v>
      </c>
      <c r="C87" s="28"/>
      <c r="D87" s="28"/>
      <c r="E87" s="28"/>
      <c r="F87" s="28"/>
      <c r="G87" s="29"/>
      <c r="H87" s="30"/>
      <c r="I87" s="31">
        <v>106989.32444</v>
      </c>
      <c r="J87" s="31">
        <v>89784.666830000002</v>
      </c>
      <c r="K87" s="40">
        <f t="shared" si="1"/>
        <v>83.919276338969283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5" t="s">
        <v>132</v>
      </c>
      <c r="B88" s="12" t="s">
        <v>133</v>
      </c>
      <c r="C88" s="21" t="s">
        <v>26</v>
      </c>
      <c r="D88" s="21" t="s">
        <v>134</v>
      </c>
      <c r="E88" s="21" t="s">
        <v>135</v>
      </c>
      <c r="F88" s="21" t="s">
        <v>55</v>
      </c>
      <c r="G88" s="12" t="s">
        <v>30</v>
      </c>
      <c r="H88" s="12"/>
      <c r="I88" s="22">
        <v>2093.1619000000001</v>
      </c>
      <c r="J88" s="22">
        <v>2093.1619000000001</v>
      </c>
      <c r="K88" s="39">
        <f t="shared" si="1"/>
        <v>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5" t="s">
        <v>136</v>
      </c>
      <c r="B89" s="12" t="s">
        <v>137</v>
      </c>
      <c r="C89" s="21" t="s">
        <v>26</v>
      </c>
      <c r="D89" s="21" t="s">
        <v>138</v>
      </c>
      <c r="E89" s="21" t="s">
        <v>135</v>
      </c>
      <c r="F89" s="21" t="s">
        <v>55</v>
      </c>
      <c r="G89" s="12" t="s">
        <v>30</v>
      </c>
      <c r="H89" s="12"/>
      <c r="I89" s="22">
        <v>38307.959000000003</v>
      </c>
      <c r="J89" s="22">
        <v>27481.618539999999</v>
      </c>
      <c r="K89" s="39">
        <f t="shared" ref="K89:K120" si="2">IF(AND(J89="",I89&lt;&gt;""),"0,0",(IF(I89="","",(J89/I89)*100)))</f>
        <v>71.738665429813153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94.5" x14ac:dyDescent="0.25">
      <c r="A90" s="15" t="s">
        <v>139</v>
      </c>
      <c r="B90" s="12" t="s">
        <v>140</v>
      </c>
      <c r="C90" s="21" t="s">
        <v>141</v>
      </c>
      <c r="D90" s="21" t="s">
        <v>138</v>
      </c>
      <c r="E90" s="21" t="s">
        <v>135</v>
      </c>
      <c r="F90" s="21" t="s">
        <v>55</v>
      </c>
      <c r="G90" s="12" t="s">
        <v>142</v>
      </c>
      <c r="H90" s="12" t="s">
        <v>143</v>
      </c>
      <c r="I90" s="22">
        <v>2569.5954000000002</v>
      </c>
      <c r="J90" s="22">
        <v>2569.5924</v>
      </c>
      <c r="K90" s="39">
        <f t="shared" si="2"/>
        <v>99.999883250102329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126" x14ac:dyDescent="0.25">
      <c r="A91" s="15" t="s">
        <v>144</v>
      </c>
      <c r="B91" s="12" t="s">
        <v>145</v>
      </c>
      <c r="C91" s="21" t="s">
        <v>141</v>
      </c>
      <c r="D91" s="21" t="s">
        <v>146</v>
      </c>
      <c r="E91" s="21" t="s">
        <v>147</v>
      </c>
      <c r="F91" s="21" t="s">
        <v>55</v>
      </c>
      <c r="G91" s="12" t="s">
        <v>142</v>
      </c>
      <c r="H91" s="12" t="s">
        <v>148</v>
      </c>
      <c r="I91" s="22">
        <v>2114.4110799999999</v>
      </c>
      <c r="J91" s="22">
        <v>2114.4110799999999</v>
      </c>
      <c r="K91" s="39">
        <f t="shared" si="2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5" t="s">
        <v>149</v>
      </c>
      <c r="B92" s="12" t="s">
        <v>150</v>
      </c>
      <c r="C92" s="21" t="s">
        <v>26</v>
      </c>
      <c r="D92" s="21" t="s">
        <v>138</v>
      </c>
      <c r="E92" s="21" t="s">
        <v>151</v>
      </c>
      <c r="F92" s="21" t="s">
        <v>55</v>
      </c>
      <c r="G92" s="12" t="s">
        <v>30</v>
      </c>
      <c r="H92" s="12"/>
      <c r="I92" s="22">
        <v>22237.86953</v>
      </c>
      <c r="J92" s="22">
        <v>17321.391230000001</v>
      </c>
      <c r="K92" s="39">
        <f t="shared" si="2"/>
        <v>77.891414942571629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126" x14ac:dyDescent="0.25">
      <c r="A93" s="15" t="s">
        <v>152</v>
      </c>
      <c r="B93" s="12" t="s">
        <v>145</v>
      </c>
      <c r="C93" s="21" t="s">
        <v>141</v>
      </c>
      <c r="D93" s="21" t="s">
        <v>146</v>
      </c>
      <c r="E93" s="21" t="s">
        <v>153</v>
      </c>
      <c r="F93" s="21" t="s">
        <v>55</v>
      </c>
      <c r="G93" s="12" t="s">
        <v>142</v>
      </c>
      <c r="H93" s="12" t="s">
        <v>148</v>
      </c>
      <c r="I93" s="22">
        <v>39666.327530000002</v>
      </c>
      <c r="J93" s="22">
        <v>38204.491679999999</v>
      </c>
      <c r="K93" s="39">
        <f t="shared" si="2"/>
        <v>96.314668029465537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26" t="s">
        <v>154</v>
      </c>
      <c r="B94" s="27" t="s">
        <v>155</v>
      </c>
      <c r="C94" s="28"/>
      <c r="D94" s="28"/>
      <c r="E94" s="28"/>
      <c r="F94" s="28"/>
      <c r="G94" s="29"/>
      <c r="H94" s="30"/>
      <c r="I94" s="31">
        <v>44.219000000000001</v>
      </c>
      <c r="J94" s="31">
        <v>44.219000000000001</v>
      </c>
      <c r="K94" s="40">
        <f t="shared" si="2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31.5" x14ac:dyDescent="0.25">
      <c r="A95" s="26" t="s">
        <v>156</v>
      </c>
      <c r="B95" s="27" t="s">
        <v>157</v>
      </c>
      <c r="C95" s="28"/>
      <c r="D95" s="28"/>
      <c r="E95" s="28"/>
      <c r="F95" s="28"/>
      <c r="G95" s="29"/>
      <c r="H95" s="30"/>
      <c r="I95" s="31">
        <v>44.219000000000001</v>
      </c>
      <c r="J95" s="31">
        <v>44.219000000000001</v>
      </c>
      <c r="K95" s="40">
        <f t="shared" si="2"/>
        <v>100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141.75" x14ac:dyDescent="0.25">
      <c r="A96" s="15" t="s">
        <v>158</v>
      </c>
      <c r="B96" s="12" t="s">
        <v>159</v>
      </c>
      <c r="C96" s="21" t="s">
        <v>160</v>
      </c>
      <c r="D96" s="21" t="s">
        <v>161</v>
      </c>
      <c r="E96" s="21" t="s">
        <v>162</v>
      </c>
      <c r="F96" s="21" t="s">
        <v>55</v>
      </c>
      <c r="G96" s="12" t="s">
        <v>163</v>
      </c>
      <c r="H96" s="12" t="s">
        <v>164</v>
      </c>
      <c r="I96" s="22">
        <v>44.219000000000001</v>
      </c>
      <c r="J96" s="22">
        <v>44.219000000000001</v>
      </c>
      <c r="K96" s="39">
        <f t="shared" si="2"/>
        <v>100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7.25" x14ac:dyDescent="0.25">
      <c r="A97" s="26" t="s">
        <v>165</v>
      </c>
      <c r="B97" s="27" t="s">
        <v>21</v>
      </c>
      <c r="C97" s="28"/>
      <c r="D97" s="28"/>
      <c r="E97" s="28"/>
      <c r="F97" s="28"/>
      <c r="G97" s="29"/>
      <c r="H97" s="30"/>
      <c r="I97" s="31">
        <v>629899.52618000004</v>
      </c>
      <c r="J97" s="31">
        <v>556533.57982999994</v>
      </c>
      <c r="K97" s="40">
        <f t="shared" si="2"/>
        <v>88.352754161457327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31.5" x14ac:dyDescent="0.25">
      <c r="A98" s="26" t="s">
        <v>166</v>
      </c>
      <c r="B98" s="27" t="s">
        <v>167</v>
      </c>
      <c r="C98" s="28"/>
      <c r="D98" s="28"/>
      <c r="E98" s="28"/>
      <c r="F98" s="28"/>
      <c r="G98" s="29"/>
      <c r="H98" s="30"/>
      <c r="I98" s="31">
        <v>10133.36772</v>
      </c>
      <c r="J98" s="31">
        <v>2128.6660000000002</v>
      </c>
      <c r="K98" s="40">
        <f t="shared" si="2"/>
        <v>21.006501084518032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5" t="s">
        <v>168</v>
      </c>
      <c r="B99" s="12" t="s">
        <v>169</v>
      </c>
      <c r="C99" s="21" t="s">
        <v>26</v>
      </c>
      <c r="D99" s="21" t="s">
        <v>27</v>
      </c>
      <c r="E99" s="21" t="s">
        <v>170</v>
      </c>
      <c r="F99" s="21" t="s">
        <v>55</v>
      </c>
      <c r="G99" s="12" t="s">
        <v>30</v>
      </c>
      <c r="H99" s="12"/>
      <c r="I99" s="22">
        <v>10133.36772</v>
      </c>
      <c r="J99" s="22">
        <v>2128.6660000000002</v>
      </c>
      <c r="K99" s="39">
        <f t="shared" si="2"/>
        <v>21.006501084518032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7.25" x14ac:dyDescent="0.25">
      <c r="A100" s="26" t="s">
        <v>171</v>
      </c>
      <c r="B100" s="27" t="s">
        <v>172</v>
      </c>
      <c r="C100" s="28"/>
      <c r="D100" s="28"/>
      <c r="E100" s="28"/>
      <c r="F100" s="28"/>
      <c r="G100" s="29"/>
      <c r="H100" s="30"/>
      <c r="I100" s="31">
        <v>205152.33944000001</v>
      </c>
      <c r="J100" s="31">
        <v>178196.05303000001</v>
      </c>
      <c r="K100" s="40">
        <f t="shared" si="2"/>
        <v>86.860356316880413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5" t="s">
        <v>173</v>
      </c>
      <c r="B101" s="12" t="s">
        <v>174</v>
      </c>
      <c r="C101" s="21" t="s">
        <v>26</v>
      </c>
      <c r="D101" s="21" t="s">
        <v>27</v>
      </c>
      <c r="E101" s="21" t="s">
        <v>175</v>
      </c>
      <c r="F101" s="21" t="s">
        <v>55</v>
      </c>
      <c r="G101" s="12" t="s">
        <v>30</v>
      </c>
      <c r="H101" s="12"/>
      <c r="I101" s="22">
        <v>32115.789000000001</v>
      </c>
      <c r="J101" s="22">
        <v>22148.769250000001</v>
      </c>
      <c r="K101" s="39">
        <f t="shared" si="2"/>
        <v>68.965359219416968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5" t="s">
        <v>176</v>
      </c>
      <c r="B102" s="12" t="s">
        <v>177</v>
      </c>
      <c r="C102" s="21" t="s">
        <v>26</v>
      </c>
      <c r="D102" s="21" t="s">
        <v>27</v>
      </c>
      <c r="E102" s="21" t="s">
        <v>175</v>
      </c>
      <c r="F102" s="21" t="s">
        <v>55</v>
      </c>
      <c r="G102" s="12" t="s">
        <v>30</v>
      </c>
      <c r="H102" s="12"/>
      <c r="I102" s="22">
        <v>32121.053</v>
      </c>
      <c r="J102" s="22">
        <v>28775.426029999999</v>
      </c>
      <c r="K102" s="39">
        <f t="shared" si="2"/>
        <v>89.584317270047151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5" t="s">
        <v>178</v>
      </c>
      <c r="B103" s="12" t="s">
        <v>179</v>
      </c>
      <c r="C103" s="21" t="s">
        <v>26</v>
      </c>
      <c r="D103" s="21" t="s">
        <v>27</v>
      </c>
      <c r="E103" s="21" t="s">
        <v>175</v>
      </c>
      <c r="F103" s="21" t="s">
        <v>55</v>
      </c>
      <c r="G103" s="12" t="s">
        <v>30</v>
      </c>
      <c r="H103" s="12"/>
      <c r="I103" s="22">
        <v>2999.9835800000001</v>
      </c>
      <c r="J103" s="22">
        <v>2407.2312700000002</v>
      </c>
      <c r="K103" s="39">
        <f t="shared" si="2"/>
        <v>80.241481521708863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5" t="s">
        <v>180</v>
      </c>
      <c r="B104" s="12" t="s">
        <v>181</v>
      </c>
      <c r="C104" s="21" t="s">
        <v>26</v>
      </c>
      <c r="D104" s="21" t="s">
        <v>27</v>
      </c>
      <c r="E104" s="21" t="s">
        <v>175</v>
      </c>
      <c r="F104" s="21" t="s">
        <v>55</v>
      </c>
      <c r="G104" s="12" t="s">
        <v>30</v>
      </c>
      <c r="H104" s="12"/>
      <c r="I104" s="22">
        <v>98371.880569999994</v>
      </c>
      <c r="J104" s="22">
        <v>89644.547139999995</v>
      </c>
      <c r="K104" s="39">
        <f t="shared" si="2"/>
        <v>91.128223452239737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5" t="s">
        <v>182</v>
      </c>
      <c r="B105" s="12" t="s">
        <v>183</v>
      </c>
      <c r="C105" s="21" t="s">
        <v>26</v>
      </c>
      <c r="D105" s="21" t="s">
        <v>27</v>
      </c>
      <c r="E105" s="21" t="s">
        <v>175</v>
      </c>
      <c r="F105" s="21" t="s">
        <v>55</v>
      </c>
      <c r="G105" s="12" t="s">
        <v>30</v>
      </c>
      <c r="H105" s="12"/>
      <c r="I105" s="22">
        <v>57.747430000000001</v>
      </c>
      <c r="J105" s="22">
        <v>57.747430000000001</v>
      </c>
      <c r="K105" s="39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5" t="s">
        <v>184</v>
      </c>
      <c r="B106" s="12" t="s">
        <v>174</v>
      </c>
      <c r="C106" s="21" t="s">
        <v>26</v>
      </c>
      <c r="D106" s="21" t="s">
        <v>27</v>
      </c>
      <c r="E106" s="21" t="s">
        <v>185</v>
      </c>
      <c r="F106" s="21" t="s">
        <v>55</v>
      </c>
      <c r="G106" s="12" t="s">
        <v>30</v>
      </c>
      <c r="H106" s="12"/>
      <c r="I106" s="22">
        <v>7894.73704</v>
      </c>
      <c r="J106" s="22">
        <v>7894.7370300000002</v>
      </c>
      <c r="K106" s="39">
        <f t="shared" si="2"/>
        <v>99.999999873333351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5" t="s">
        <v>186</v>
      </c>
      <c r="B107" s="12" t="s">
        <v>177</v>
      </c>
      <c r="C107" s="21" t="s">
        <v>26</v>
      </c>
      <c r="D107" s="21" t="s">
        <v>27</v>
      </c>
      <c r="E107" s="21" t="s">
        <v>185</v>
      </c>
      <c r="F107" s="21" t="s">
        <v>55</v>
      </c>
      <c r="G107" s="12" t="s">
        <v>30</v>
      </c>
      <c r="H107" s="12"/>
      <c r="I107" s="22">
        <v>7894.73704</v>
      </c>
      <c r="J107" s="22">
        <v>7894.73704</v>
      </c>
      <c r="K107" s="39">
        <f t="shared" si="2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5" t="s">
        <v>187</v>
      </c>
      <c r="B108" s="12" t="s">
        <v>179</v>
      </c>
      <c r="C108" s="21" t="s">
        <v>26</v>
      </c>
      <c r="D108" s="21" t="s">
        <v>27</v>
      </c>
      <c r="E108" s="21" t="s">
        <v>185</v>
      </c>
      <c r="F108" s="21" t="s">
        <v>55</v>
      </c>
      <c r="G108" s="12" t="s">
        <v>30</v>
      </c>
      <c r="H108" s="12"/>
      <c r="I108" s="22">
        <v>5263.1580199999999</v>
      </c>
      <c r="J108" s="22">
        <v>5263.1580199999999</v>
      </c>
      <c r="K108" s="39">
        <f t="shared" si="2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5" t="s">
        <v>188</v>
      </c>
      <c r="B109" s="12" t="s">
        <v>181</v>
      </c>
      <c r="C109" s="21" t="s">
        <v>26</v>
      </c>
      <c r="D109" s="21" t="s">
        <v>27</v>
      </c>
      <c r="E109" s="21" t="s">
        <v>185</v>
      </c>
      <c r="F109" s="21" t="s">
        <v>55</v>
      </c>
      <c r="G109" s="12" t="s">
        <v>30</v>
      </c>
      <c r="H109" s="12"/>
      <c r="I109" s="22">
        <v>4636.0159000000003</v>
      </c>
      <c r="J109" s="22">
        <v>4636.0159000000003</v>
      </c>
      <c r="K109" s="39">
        <f t="shared" si="2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5" t="s">
        <v>189</v>
      </c>
      <c r="B110" s="12" t="s">
        <v>174</v>
      </c>
      <c r="C110" s="21" t="s">
        <v>26</v>
      </c>
      <c r="D110" s="21" t="s">
        <v>27</v>
      </c>
      <c r="E110" s="21" t="s">
        <v>190</v>
      </c>
      <c r="F110" s="21" t="s">
        <v>55</v>
      </c>
      <c r="G110" s="12" t="s">
        <v>30</v>
      </c>
      <c r="H110" s="12"/>
      <c r="I110" s="22">
        <v>4789.4739600000003</v>
      </c>
      <c r="J110" s="22">
        <v>4789.4739600000003</v>
      </c>
      <c r="K110" s="39">
        <f t="shared" si="2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5" t="s">
        <v>191</v>
      </c>
      <c r="B111" s="12" t="s">
        <v>177</v>
      </c>
      <c r="C111" s="21" t="s">
        <v>26</v>
      </c>
      <c r="D111" s="21" t="s">
        <v>27</v>
      </c>
      <c r="E111" s="21" t="s">
        <v>190</v>
      </c>
      <c r="F111" s="21" t="s">
        <v>55</v>
      </c>
      <c r="G111" s="12" t="s">
        <v>30</v>
      </c>
      <c r="H111" s="12"/>
      <c r="I111" s="22">
        <v>4684.2099600000001</v>
      </c>
      <c r="J111" s="22">
        <v>4684.2099600000001</v>
      </c>
      <c r="K111" s="39">
        <f t="shared" si="2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141.75" x14ac:dyDescent="0.25">
      <c r="A112" s="15" t="s">
        <v>192</v>
      </c>
      <c r="B112" s="12" t="s">
        <v>193</v>
      </c>
      <c r="C112" s="21" t="s">
        <v>69</v>
      </c>
      <c r="D112" s="21" t="s">
        <v>194</v>
      </c>
      <c r="E112" s="21" t="s">
        <v>195</v>
      </c>
      <c r="F112" s="21" t="s">
        <v>55</v>
      </c>
      <c r="G112" s="12" t="s">
        <v>71</v>
      </c>
      <c r="H112" s="12" t="s">
        <v>196</v>
      </c>
      <c r="I112" s="22">
        <v>4323.5539399999998</v>
      </c>
      <c r="J112" s="22"/>
      <c r="K112" s="39" t="str">
        <f t="shared" si="2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7.25" x14ac:dyDescent="0.25">
      <c r="A113" s="26" t="s">
        <v>197</v>
      </c>
      <c r="B113" s="27" t="s">
        <v>198</v>
      </c>
      <c r="C113" s="28"/>
      <c r="D113" s="28"/>
      <c r="E113" s="28"/>
      <c r="F113" s="28"/>
      <c r="G113" s="29"/>
      <c r="H113" s="30"/>
      <c r="I113" s="31">
        <v>87926.045549999995</v>
      </c>
      <c r="J113" s="31">
        <v>84614.286110000001</v>
      </c>
      <c r="K113" s="40">
        <f t="shared" si="2"/>
        <v>96.233471641668757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5" t="s">
        <v>199</v>
      </c>
      <c r="B114" s="12" t="s">
        <v>200</v>
      </c>
      <c r="C114" s="21" t="s">
        <v>26</v>
      </c>
      <c r="D114" s="21" t="s">
        <v>27</v>
      </c>
      <c r="E114" s="21" t="s">
        <v>201</v>
      </c>
      <c r="F114" s="21" t="s">
        <v>29</v>
      </c>
      <c r="G114" s="12" t="s">
        <v>30</v>
      </c>
      <c r="H114" s="12"/>
      <c r="I114" s="22">
        <v>87926.045549999995</v>
      </c>
      <c r="J114" s="22">
        <v>84614.286110000001</v>
      </c>
      <c r="K114" s="39">
        <f t="shared" si="2"/>
        <v>96.233471641668757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5"/>
      <c r="B115" s="12"/>
      <c r="C115" s="21" t="s">
        <v>26</v>
      </c>
      <c r="D115" s="21" t="s">
        <v>27</v>
      </c>
      <c r="E115" s="21" t="s">
        <v>201</v>
      </c>
      <c r="F115" s="21" t="s">
        <v>29</v>
      </c>
      <c r="G115" s="12" t="s">
        <v>30</v>
      </c>
      <c r="H115" s="12" t="s">
        <v>31</v>
      </c>
      <c r="I115" s="22">
        <v>27000</v>
      </c>
      <c r="J115" s="22">
        <v>24501.575789999999</v>
      </c>
      <c r="K115" s="39">
        <f t="shared" si="2"/>
        <v>90.746577000000002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5"/>
      <c r="B116" s="12"/>
      <c r="C116" s="21" t="s">
        <v>26</v>
      </c>
      <c r="D116" s="21" t="s">
        <v>27</v>
      </c>
      <c r="E116" s="21" t="s">
        <v>201</v>
      </c>
      <c r="F116" s="21" t="s">
        <v>29</v>
      </c>
      <c r="G116" s="12" t="s">
        <v>30</v>
      </c>
      <c r="H116" s="12" t="s">
        <v>202</v>
      </c>
      <c r="I116" s="22">
        <v>5454.3214500000004</v>
      </c>
      <c r="J116" s="22">
        <v>4703.1060500000003</v>
      </c>
      <c r="K116" s="39">
        <f t="shared" si="2"/>
        <v>86.227152050233485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5"/>
      <c r="B117" s="12"/>
      <c r="C117" s="21" t="s">
        <v>26</v>
      </c>
      <c r="D117" s="21" t="s">
        <v>27</v>
      </c>
      <c r="E117" s="21" t="s">
        <v>201</v>
      </c>
      <c r="F117" s="21" t="s">
        <v>29</v>
      </c>
      <c r="G117" s="12" t="s">
        <v>30</v>
      </c>
      <c r="H117" s="12" t="s">
        <v>203</v>
      </c>
      <c r="I117" s="22">
        <v>11302.4437</v>
      </c>
      <c r="J117" s="22">
        <v>11302.4437</v>
      </c>
      <c r="K117" s="39">
        <f t="shared" si="2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5"/>
      <c r="B118" s="12"/>
      <c r="C118" s="21" t="s">
        <v>26</v>
      </c>
      <c r="D118" s="21" t="s">
        <v>27</v>
      </c>
      <c r="E118" s="21" t="s">
        <v>201</v>
      </c>
      <c r="F118" s="21" t="s">
        <v>29</v>
      </c>
      <c r="G118" s="12" t="s">
        <v>30</v>
      </c>
      <c r="H118" s="12" t="s">
        <v>204</v>
      </c>
      <c r="I118" s="22">
        <v>14637.902400000001</v>
      </c>
      <c r="J118" s="22">
        <v>14637.902400000001</v>
      </c>
      <c r="K118" s="39">
        <f t="shared" si="2"/>
        <v>100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5"/>
      <c r="B119" s="12"/>
      <c r="C119" s="21" t="s">
        <v>26</v>
      </c>
      <c r="D119" s="21" t="s">
        <v>27</v>
      </c>
      <c r="E119" s="21" t="s">
        <v>201</v>
      </c>
      <c r="F119" s="21" t="s">
        <v>29</v>
      </c>
      <c r="G119" s="12" t="s">
        <v>30</v>
      </c>
      <c r="H119" s="12" t="s">
        <v>205</v>
      </c>
      <c r="I119" s="22">
        <v>2821.5</v>
      </c>
      <c r="J119" s="22">
        <v>2821.5</v>
      </c>
      <c r="K119" s="39">
        <f t="shared" si="2"/>
        <v>100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5"/>
      <c r="B120" s="12"/>
      <c r="C120" s="21" t="s">
        <v>26</v>
      </c>
      <c r="D120" s="21" t="s">
        <v>27</v>
      </c>
      <c r="E120" s="21" t="s">
        <v>201</v>
      </c>
      <c r="F120" s="21" t="s">
        <v>29</v>
      </c>
      <c r="G120" s="12" t="s">
        <v>30</v>
      </c>
      <c r="H120" s="12" t="s">
        <v>48</v>
      </c>
      <c r="I120" s="22">
        <v>24246.505550000002</v>
      </c>
      <c r="J120" s="22">
        <v>24246.505550000002</v>
      </c>
      <c r="K120" s="39">
        <f t="shared" si="2"/>
        <v>100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5"/>
      <c r="B121" s="12"/>
      <c r="C121" s="21" t="s">
        <v>26</v>
      </c>
      <c r="D121" s="21" t="s">
        <v>27</v>
      </c>
      <c r="E121" s="21" t="s">
        <v>201</v>
      </c>
      <c r="F121" s="21" t="s">
        <v>29</v>
      </c>
      <c r="G121" s="12" t="s">
        <v>30</v>
      </c>
      <c r="H121" s="12" t="s">
        <v>35</v>
      </c>
      <c r="I121" s="22">
        <v>2463.3724499999998</v>
      </c>
      <c r="J121" s="22">
        <v>2401.2526200000002</v>
      </c>
      <c r="K121" s="39">
        <f t="shared" ref="K121:K152" si="3">IF(AND(J121="",I121&lt;&gt;""),"0,0",(IF(I121="","",(J121/I121)*100)))</f>
        <v>97.478260747780965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31.5" x14ac:dyDescent="0.25">
      <c r="A122" s="26" t="s">
        <v>206</v>
      </c>
      <c r="B122" s="27" t="s">
        <v>207</v>
      </c>
      <c r="C122" s="28"/>
      <c r="D122" s="28"/>
      <c r="E122" s="28"/>
      <c r="F122" s="28"/>
      <c r="G122" s="29"/>
      <c r="H122" s="30"/>
      <c r="I122" s="31">
        <v>125804.09179999999</v>
      </c>
      <c r="J122" s="31">
        <v>102230.73587999999</v>
      </c>
      <c r="K122" s="40">
        <f t="shared" si="3"/>
        <v>81.261852788161846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5" t="s">
        <v>208</v>
      </c>
      <c r="B123" s="12" t="s">
        <v>209</v>
      </c>
      <c r="C123" s="21" t="s">
        <v>26</v>
      </c>
      <c r="D123" s="21" t="s">
        <v>27</v>
      </c>
      <c r="E123" s="21" t="s">
        <v>210</v>
      </c>
      <c r="F123" s="21" t="s">
        <v>55</v>
      </c>
      <c r="G123" s="12" t="s">
        <v>30</v>
      </c>
      <c r="H123" s="12"/>
      <c r="I123" s="22">
        <v>62397.178630000002</v>
      </c>
      <c r="J123" s="22">
        <v>62395.363879999997</v>
      </c>
      <c r="K123" s="39">
        <f t="shared" si="3"/>
        <v>99.997091615294394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5" t="s">
        <v>211</v>
      </c>
      <c r="B124" s="12" t="s">
        <v>212</v>
      </c>
      <c r="C124" s="21" t="s">
        <v>26</v>
      </c>
      <c r="D124" s="21" t="s">
        <v>27</v>
      </c>
      <c r="E124" s="21" t="s">
        <v>210</v>
      </c>
      <c r="F124" s="21" t="s">
        <v>55</v>
      </c>
      <c r="G124" s="12" t="s">
        <v>30</v>
      </c>
      <c r="H124" s="12"/>
      <c r="I124" s="22">
        <v>462.90899999999999</v>
      </c>
      <c r="J124" s="22">
        <v>462.90899999999999</v>
      </c>
      <c r="K124" s="39">
        <f t="shared" si="3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5" t="s">
        <v>213</v>
      </c>
      <c r="B125" s="12" t="s">
        <v>214</v>
      </c>
      <c r="C125" s="21" t="s">
        <v>26</v>
      </c>
      <c r="D125" s="21" t="s">
        <v>27</v>
      </c>
      <c r="E125" s="21" t="s">
        <v>210</v>
      </c>
      <c r="F125" s="21" t="s">
        <v>55</v>
      </c>
      <c r="G125" s="12" t="s">
        <v>30</v>
      </c>
      <c r="H125" s="12"/>
      <c r="I125" s="22">
        <v>458.00299999999999</v>
      </c>
      <c r="J125" s="22">
        <v>458.00299999999999</v>
      </c>
      <c r="K125" s="39">
        <f t="shared" si="3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110.25" x14ac:dyDescent="0.25">
      <c r="A126" s="15" t="s">
        <v>215</v>
      </c>
      <c r="B126" s="12" t="s">
        <v>216</v>
      </c>
      <c r="C126" s="21" t="s">
        <v>53</v>
      </c>
      <c r="D126" s="21" t="s">
        <v>27</v>
      </c>
      <c r="E126" s="21" t="s">
        <v>210</v>
      </c>
      <c r="F126" s="21" t="s">
        <v>55</v>
      </c>
      <c r="G126" s="12" t="s">
        <v>56</v>
      </c>
      <c r="H126" s="12"/>
      <c r="I126" s="22">
        <v>9373.77117</v>
      </c>
      <c r="J126" s="22">
        <v>9315.7999999999993</v>
      </c>
      <c r="K126" s="39">
        <f t="shared" si="3"/>
        <v>99.381559791159262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78.75" x14ac:dyDescent="0.25">
      <c r="A127" s="15" t="s">
        <v>217</v>
      </c>
      <c r="B127" s="12" t="s">
        <v>218</v>
      </c>
      <c r="C127" s="21" t="s">
        <v>53</v>
      </c>
      <c r="D127" s="21" t="s">
        <v>27</v>
      </c>
      <c r="E127" s="21" t="s">
        <v>219</v>
      </c>
      <c r="F127" s="21" t="s">
        <v>55</v>
      </c>
      <c r="G127" s="12" t="s">
        <v>56</v>
      </c>
      <c r="H127" s="12"/>
      <c r="I127" s="22">
        <v>53112.23</v>
      </c>
      <c r="J127" s="22">
        <v>29598.66</v>
      </c>
      <c r="K127" s="39">
        <f t="shared" si="3"/>
        <v>55.728520530958683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7.25" x14ac:dyDescent="0.25">
      <c r="A128" s="26" t="s">
        <v>220</v>
      </c>
      <c r="B128" s="27" t="s">
        <v>23</v>
      </c>
      <c r="C128" s="28"/>
      <c r="D128" s="28"/>
      <c r="E128" s="28"/>
      <c r="F128" s="28"/>
      <c r="G128" s="29"/>
      <c r="H128" s="30"/>
      <c r="I128" s="31">
        <v>200883.68166999999</v>
      </c>
      <c r="J128" s="31">
        <v>189363.83880999999</v>
      </c>
      <c r="K128" s="40">
        <f t="shared" si="3"/>
        <v>94.265416302492838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5" t="s">
        <v>221</v>
      </c>
      <c r="B129" s="12" t="s">
        <v>25</v>
      </c>
      <c r="C129" s="21" t="s">
        <v>26</v>
      </c>
      <c r="D129" s="21" t="s">
        <v>27</v>
      </c>
      <c r="E129" s="21" t="s">
        <v>222</v>
      </c>
      <c r="F129" s="21" t="s">
        <v>29</v>
      </c>
      <c r="G129" s="12" t="s">
        <v>30</v>
      </c>
      <c r="H129" s="12"/>
      <c r="I129" s="22">
        <v>200883.68166999999</v>
      </c>
      <c r="J129" s="22">
        <v>189363.83880999999</v>
      </c>
      <c r="K129" s="39">
        <f t="shared" si="3"/>
        <v>94.265416302492838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5"/>
      <c r="B130" s="12"/>
      <c r="C130" s="21" t="s">
        <v>26</v>
      </c>
      <c r="D130" s="21" t="s">
        <v>27</v>
      </c>
      <c r="E130" s="21" t="s">
        <v>222</v>
      </c>
      <c r="F130" s="21" t="s">
        <v>29</v>
      </c>
      <c r="G130" s="12" t="s">
        <v>30</v>
      </c>
      <c r="H130" s="12" t="s">
        <v>31</v>
      </c>
      <c r="I130" s="22">
        <v>13870.26403</v>
      </c>
      <c r="J130" s="22">
        <v>12595.266750000001</v>
      </c>
      <c r="K130" s="39">
        <f t="shared" si="3"/>
        <v>90.807692793429823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5"/>
      <c r="B131" s="12"/>
      <c r="C131" s="21" t="s">
        <v>26</v>
      </c>
      <c r="D131" s="21" t="s">
        <v>27</v>
      </c>
      <c r="E131" s="21" t="s">
        <v>222</v>
      </c>
      <c r="F131" s="21" t="s">
        <v>29</v>
      </c>
      <c r="G131" s="12" t="s">
        <v>30</v>
      </c>
      <c r="H131" s="12" t="s">
        <v>34</v>
      </c>
      <c r="I131" s="22">
        <v>54964.056570000001</v>
      </c>
      <c r="J131" s="22">
        <v>54964.056570000001</v>
      </c>
      <c r="K131" s="39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5"/>
      <c r="B132" s="12"/>
      <c r="C132" s="21" t="s">
        <v>26</v>
      </c>
      <c r="D132" s="21" t="s">
        <v>27</v>
      </c>
      <c r="E132" s="21" t="s">
        <v>222</v>
      </c>
      <c r="F132" s="21" t="s">
        <v>29</v>
      </c>
      <c r="G132" s="12" t="s">
        <v>30</v>
      </c>
      <c r="H132" s="12" t="s">
        <v>35</v>
      </c>
      <c r="I132" s="22">
        <v>3697.3777300000002</v>
      </c>
      <c r="J132" s="22">
        <v>3687.8375099999998</v>
      </c>
      <c r="K132" s="39">
        <f t="shared" si="3"/>
        <v>99.741973347148374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5"/>
      <c r="B133" s="12"/>
      <c r="C133" s="21" t="s">
        <v>26</v>
      </c>
      <c r="D133" s="21" t="s">
        <v>27</v>
      </c>
      <c r="E133" s="21" t="s">
        <v>222</v>
      </c>
      <c r="F133" s="21" t="s">
        <v>29</v>
      </c>
      <c r="G133" s="12" t="s">
        <v>30</v>
      </c>
      <c r="H133" s="12" t="s">
        <v>36</v>
      </c>
      <c r="I133" s="22">
        <v>78927.773799999995</v>
      </c>
      <c r="J133" s="22">
        <v>68692.468439999997</v>
      </c>
      <c r="K133" s="39">
        <f t="shared" si="3"/>
        <v>87.032061253956201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63" x14ac:dyDescent="0.25">
      <c r="A134" s="15"/>
      <c r="B134" s="12"/>
      <c r="C134" s="21" t="s">
        <v>26</v>
      </c>
      <c r="D134" s="21" t="s">
        <v>27</v>
      </c>
      <c r="E134" s="21" t="s">
        <v>222</v>
      </c>
      <c r="F134" s="21" t="s">
        <v>29</v>
      </c>
      <c r="G134" s="12" t="s">
        <v>30</v>
      </c>
      <c r="H134" s="12" t="s">
        <v>37</v>
      </c>
      <c r="I134" s="22">
        <v>49424.209540000003</v>
      </c>
      <c r="J134" s="22">
        <v>49424.209540000003</v>
      </c>
      <c r="K134" s="39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78.75" x14ac:dyDescent="0.25">
      <c r="A135" s="26" t="s">
        <v>223</v>
      </c>
      <c r="B135" s="27" t="s">
        <v>39</v>
      </c>
      <c r="C135" s="28"/>
      <c r="D135" s="28"/>
      <c r="E135" s="28"/>
      <c r="F135" s="28"/>
      <c r="G135" s="29"/>
      <c r="H135" s="30"/>
      <c r="I135" s="31">
        <v>109564.56555</v>
      </c>
      <c r="J135" s="31">
        <v>98430.868860000002</v>
      </c>
      <c r="K135" s="40">
        <f t="shared" si="3"/>
        <v>89.838232247706841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x14ac:dyDescent="0.25">
      <c r="A136" s="26" t="s">
        <v>224</v>
      </c>
      <c r="B136" s="27" t="s">
        <v>41</v>
      </c>
      <c r="C136" s="28"/>
      <c r="D136" s="28"/>
      <c r="E136" s="28"/>
      <c r="F136" s="28"/>
      <c r="G136" s="29"/>
      <c r="H136" s="30"/>
      <c r="I136" s="31">
        <v>109564.56555</v>
      </c>
      <c r="J136" s="31">
        <v>98430.868860000002</v>
      </c>
      <c r="K136" s="40">
        <f t="shared" si="3"/>
        <v>89.838232247706841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94.5" x14ac:dyDescent="0.25">
      <c r="A137" s="15" t="s">
        <v>225</v>
      </c>
      <c r="B137" s="12" t="s">
        <v>226</v>
      </c>
      <c r="C137" s="21" t="s">
        <v>44</v>
      </c>
      <c r="D137" s="21" t="s">
        <v>45</v>
      </c>
      <c r="E137" s="21" t="s">
        <v>227</v>
      </c>
      <c r="F137" s="21" t="s">
        <v>55</v>
      </c>
      <c r="G137" s="12" t="s">
        <v>47</v>
      </c>
      <c r="H137" s="12"/>
      <c r="I137" s="22">
        <v>4500</v>
      </c>
      <c r="J137" s="22">
        <v>4500</v>
      </c>
      <c r="K137" s="39">
        <f t="shared" si="3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5" t="s">
        <v>228</v>
      </c>
      <c r="B138" s="12" t="s">
        <v>229</v>
      </c>
      <c r="C138" s="21" t="s">
        <v>26</v>
      </c>
      <c r="D138" s="21" t="s">
        <v>45</v>
      </c>
      <c r="E138" s="21" t="s">
        <v>227</v>
      </c>
      <c r="F138" s="21" t="s">
        <v>55</v>
      </c>
      <c r="G138" s="12" t="s">
        <v>30</v>
      </c>
      <c r="H138" s="12"/>
      <c r="I138" s="22">
        <v>19561.842000000001</v>
      </c>
      <c r="J138" s="22">
        <v>19284.241399999999</v>
      </c>
      <c r="K138" s="39">
        <f t="shared" si="3"/>
        <v>98.580907667079614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110.25" x14ac:dyDescent="0.25">
      <c r="A139" s="15" t="s">
        <v>230</v>
      </c>
      <c r="B139" s="12" t="s">
        <v>231</v>
      </c>
      <c r="C139" s="21" t="s">
        <v>44</v>
      </c>
      <c r="D139" s="21" t="s">
        <v>45</v>
      </c>
      <c r="E139" s="21" t="s">
        <v>232</v>
      </c>
      <c r="F139" s="21" t="s">
        <v>29</v>
      </c>
      <c r="G139" s="12" t="s">
        <v>47</v>
      </c>
      <c r="H139" s="12" t="s">
        <v>233</v>
      </c>
      <c r="I139" s="22">
        <v>18701.696810000001</v>
      </c>
      <c r="J139" s="22">
        <v>18701.696810000001</v>
      </c>
      <c r="K139" s="39">
        <f t="shared" si="3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94.5" x14ac:dyDescent="0.25">
      <c r="A140" s="15" t="s">
        <v>234</v>
      </c>
      <c r="B140" s="12" t="s">
        <v>235</v>
      </c>
      <c r="C140" s="21" t="s">
        <v>44</v>
      </c>
      <c r="D140" s="21" t="s">
        <v>45</v>
      </c>
      <c r="E140" s="21" t="s">
        <v>232</v>
      </c>
      <c r="F140" s="21" t="s">
        <v>29</v>
      </c>
      <c r="G140" s="12" t="s">
        <v>47</v>
      </c>
      <c r="H140" s="12" t="s">
        <v>236</v>
      </c>
      <c r="I140" s="22">
        <v>23567.140090000001</v>
      </c>
      <c r="J140" s="22">
        <v>23256.637119999999</v>
      </c>
      <c r="K140" s="39">
        <f t="shared" si="3"/>
        <v>98.682474968052006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5" t="s">
        <v>237</v>
      </c>
      <c r="B141" s="12" t="s">
        <v>229</v>
      </c>
      <c r="C141" s="21" t="s">
        <v>26</v>
      </c>
      <c r="D141" s="21" t="s">
        <v>45</v>
      </c>
      <c r="E141" s="21" t="s">
        <v>238</v>
      </c>
      <c r="F141" s="21" t="s">
        <v>55</v>
      </c>
      <c r="G141" s="12" t="s">
        <v>30</v>
      </c>
      <c r="H141" s="12"/>
      <c r="I141" s="22">
        <v>11433.263000000001</v>
      </c>
      <c r="J141" s="22">
        <v>11433.263000000001</v>
      </c>
      <c r="K141" s="39">
        <f t="shared" si="3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94.5" x14ac:dyDescent="0.25">
      <c r="A142" s="15" t="s">
        <v>239</v>
      </c>
      <c r="B142" s="12" t="s">
        <v>240</v>
      </c>
      <c r="C142" s="21" t="s">
        <v>44</v>
      </c>
      <c r="D142" s="21" t="s">
        <v>45</v>
      </c>
      <c r="E142" s="21" t="s">
        <v>241</v>
      </c>
      <c r="F142" s="21" t="s">
        <v>55</v>
      </c>
      <c r="G142" s="12" t="s">
        <v>47</v>
      </c>
      <c r="H142" s="12"/>
      <c r="I142" s="22">
        <v>6338.6910500000004</v>
      </c>
      <c r="J142" s="22">
        <v>6338.6910500000004</v>
      </c>
      <c r="K142" s="39">
        <f t="shared" si="3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5" t="s">
        <v>242</v>
      </c>
      <c r="B143" s="12" t="s">
        <v>243</v>
      </c>
      <c r="C143" s="21" t="s">
        <v>26</v>
      </c>
      <c r="D143" s="21" t="s">
        <v>45</v>
      </c>
      <c r="E143" s="21" t="s">
        <v>241</v>
      </c>
      <c r="F143" s="21" t="s">
        <v>55</v>
      </c>
      <c r="G143" s="12" t="s">
        <v>30</v>
      </c>
      <c r="H143" s="12"/>
      <c r="I143" s="22">
        <v>1260</v>
      </c>
      <c r="J143" s="22">
        <v>735.02358000000004</v>
      </c>
      <c r="K143" s="39">
        <f t="shared" si="3"/>
        <v>58.33520476190477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5"/>
      <c r="B144" s="12"/>
      <c r="C144" s="21" t="s">
        <v>26</v>
      </c>
      <c r="D144" s="21" t="s">
        <v>45</v>
      </c>
      <c r="E144" s="21" t="s">
        <v>244</v>
      </c>
      <c r="F144" s="21" t="s">
        <v>55</v>
      </c>
      <c r="G144" s="12" t="s">
        <v>30</v>
      </c>
      <c r="H144" s="12"/>
      <c r="I144" s="22">
        <v>11494.153</v>
      </c>
      <c r="J144" s="22">
        <v>11494.15285</v>
      </c>
      <c r="K144" s="39">
        <f t="shared" si="3"/>
        <v>99.999998694988662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94.5" x14ac:dyDescent="0.25">
      <c r="A145" s="15" t="s">
        <v>245</v>
      </c>
      <c r="B145" s="12" t="s">
        <v>43</v>
      </c>
      <c r="C145" s="21" t="s">
        <v>44</v>
      </c>
      <c r="D145" s="21" t="s">
        <v>45</v>
      </c>
      <c r="E145" s="21" t="s">
        <v>246</v>
      </c>
      <c r="F145" s="21" t="s">
        <v>29</v>
      </c>
      <c r="G145" s="12" t="s">
        <v>47</v>
      </c>
      <c r="H145" s="12" t="s">
        <v>48</v>
      </c>
      <c r="I145" s="22">
        <v>9966.3719999999994</v>
      </c>
      <c r="J145" s="22"/>
      <c r="K145" s="39" t="str">
        <f t="shared" si="3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94.5" x14ac:dyDescent="0.25">
      <c r="A146" s="15" t="s">
        <v>247</v>
      </c>
      <c r="B146" s="12" t="s">
        <v>248</v>
      </c>
      <c r="C146" s="21" t="s">
        <v>44</v>
      </c>
      <c r="D146" s="21" t="s">
        <v>45</v>
      </c>
      <c r="E146" s="21" t="s">
        <v>249</v>
      </c>
      <c r="F146" s="21" t="s">
        <v>29</v>
      </c>
      <c r="G146" s="12" t="s">
        <v>47</v>
      </c>
      <c r="H146" s="12" t="s">
        <v>250</v>
      </c>
      <c r="I146" s="22">
        <v>2741.4076</v>
      </c>
      <c r="J146" s="22">
        <v>2687.1630500000001</v>
      </c>
      <c r="K146" s="39">
        <f t="shared" si="3"/>
        <v>98.021288406729454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47.25" x14ac:dyDescent="0.25">
      <c r="A147" s="26" t="s">
        <v>251</v>
      </c>
      <c r="B147" s="27" t="s">
        <v>252</v>
      </c>
      <c r="C147" s="28"/>
      <c r="D147" s="28"/>
      <c r="E147" s="28"/>
      <c r="F147" s="28"/>
      <c r="G147" s="29"/>
      <c r="H147" s="30"/>
      <c r="I147" s="31">
        <v>662239.77878000005</v>
      </c>
      <c r="J147" s="31">
        <v>660808.20761000004</v>
      </c>
      <c r="K147" s="40">
        <f t="shared" si="3"/>
        <v>99.783828876507954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x14ac:dyDescent="0.25">
      <c r="A148" s="26" t="s">
        <v>253</v>
      </c>
      <c r="B148" s="27" t="s">
        <v>254</v>
      </c>
      <c r="C148" s="28"/>
      <c r="D148" s="28"/>
      <c r="E148" s="28"/>
      <c r="F148" s="28"/>
      <c r="G148" s="29"/>
      <c r="H148" s="30"/>
      <c r="I148" s="31">
        <v>629560.40378000005</v>
      </c>
      <c r="J148" s="31">
        <v>628128.83261000004</v>
      </c>
      <c r="K148" s="40">
        <f t="shared" si="3"/>
        <v>99.772607813101871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78.75" x14ac:dyDescent="0.25">
      <c r="A149" s="15" t="s">
        <v>255</v>
      </c>
      <c r="B149" s="12" t="s">
        <v>256</v>
      </c>
      <c r="C149" s="21" t="s">
        <v>257</v>
      </c>
      <c r="D149" s="21" t="s">
        <v>258</v>
      </c>
      <c r="E149" s="21" t="s">
        <v>259</v>
      </c>
      <c r="F149" s="21" t="s">
        <v>55</v>
      </c>
      <c r="G149" s="12" t="s">
        <v>260</v>
      </c>
      <c r="H149" s="12"/>
      <c r="I149" s="22">
        <v>212981.32866999999</v>
      </c>
      <c r="J149" s="22">
        <v>212981.32866999999</v>
      </c>
      <c r="K149" s="39">
        <f t="shared" si="3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78.75" x14ac:dyDescent="0.25">
      <c r="A150" s="15" t="s">
        <v>261</v>
      </c>
      <c r="B150" s="12" t="s">
        <v>262</v>
      </c>
      <c r="C150" s="21" t="s">
        <v>257</v>
      </c>
      <c r="D150" s="21" t="s">
        <v>258</v>
      </c>
      <c r="E150" s="21" t="s">
        <v>259</v>
      </c>
      <c r="F150" s="21" t="s">
        <v>55</v>
      </c>
      <c r="G150" s="12" t="s">
        <v>260</v>
      </c>
      <c r="H150" s="12"/>
      <c r="I150" s="22">
        <v>88350.97438</v>
      </c>
      <c r="J150" s="22">
        <v>87932.022710000005</v>
      </c>
      <c r="K150" s="39">
        <f t="shared" si="3"/>
        <v>99.525809791074778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78.75" x14ac:dyDescent="0.25">
      <c r="A151" s="15" t="s">
        <v>263</v>
      </c>
      <c r="B151" s="12" t="s">
        <v>264</v>
      </c>
      <c r="C151" s="21" t="s">
        <v>257</v>
      </c>
      <c r="D151" s="21" t="s">
        <v>258</v>
      </c>
      <c r="E151" s="21" t="s">
        <v>259</v>
      </c>
      <c r="F151" s="21" t="s">
        <v>55</v>
      </c>
      <c r="G151" s="12" t="s">
        <v>260</v>
      </c>
      <c r="H151" s="12"/>
      <c r="I151" s="22">
        <v>1646.5260000000001</v>
      </c>
      <c r="J151" s="22">
        <v>1646.5260000000001</v>
      </c>
      <c r="K151" s="39">
        <f t="shared" si="3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78.75" x14ac:dyDescent="0.25">
      <c r="A152" s="15" t="s">
        <v>265</v>
      </c>
      <c r="B152" s="12" t="s">
        <v>266</v>
      </c>
      <c r="C152" s="21" t="s">
        <v>257</v>
      </c>
      <c r="D152" s="21" t="s">
        <v>258</v>
      </c>
      <c r="E152" s="21" t="s">
        <v>259</v>
      </c>
      <c r="F152" s="21" t="s">
        <v>55</v>
      </c>
      <c r="G152" s="12" t="s">
        <v>260</v>
      </c>
      <c r="H152" s="12"/>
      <c r="I152" s="22">
        <v>883.13728000000003</v>
      </c>
      <c r="J152" s="22">
        <v>883.13728000000003</v>
      </c>
      <c r="K152" s="39">
        <f t="shared" si="3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78.75" x14ac:dyDescent="0.25">
      <c r="A153" s="15" t="s">
        <v>267</v>
      </c>
      <c r="B153" s="12" t="s">
        <v>268</v>
      </c>
      <c r="C153" s="21" t="s">
        <v>257</v>
      </c>
      <c r="D153" s="21" t="s">
        <v>258</v>
      </c>
      <c r="E153" s="21" t="s">
        <v>259</v>
      </c>
      <c r="F153" s="21" t="s">
        <v>55</v>
      </c>
      <c r="G153" s="12" t="s">
        <v>260</v>
      </c>
      <c r="H153" s="12"/>
      <c r="I153" s="22">
        <v>746.96574999999996</v>
      </c>
      <c r="J153" s="22">
        <v>746.96574999999996</v>
      </c>
      <c r="K153" s="39">
        <f t="shared" ref="K153:K184" si="4">IF(AND(J153="",I153&lt;&gt;""),"0,0",(IF(I153="","",(J153/I153)*100)))</f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.75" x14ac:dyDescent="0.25">
      <c r="A154" s="15" t="s">
        <v>269</v>
      </c>
      <c r="B154" s="12" t="s">
        <v>270</v>
      </c>
      <c r="C154" s="21" t="s">
        <v>257</v>
      </c>
      <c r="D154" s="21" t="s">
        <v>258</v>
      </c>
      <c r="E154" s="21" t="s">
        <v>259</v>
      </c>
      <c r="F154" s="21" t="s">
        <v>55</v>
      </c>
      <c r="G154" s="12" t="s">
        <v>260</v>
      </c>
      <c r="H154" s="12"/>
      <c r="I154" s="22">
        <v>1626.9770000000001</v>
      </c>
      <c r="J154" s="22">
        <v>1626.9770000000001</v>
      </c>
      <c r="K154" s="39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78.75" x14ac:dyDescent="0.25">
      <c r="A155" s="15" t="s">
        <v>271</v>
      </c>
      <c r="B155" s="12" t="s">
        <v>272</v>
      </c>
      <c r="C155" s="21" t="s">
        <v>257</v>
      </c>
      <c r="D155" s="21" t="s">
        <v>258</v>
      </c>
      <c r="E155" s="21" t="s">
        <v>259</v>
      </c>
      <c r="F155" s="21" t="s">
        <v>55</v>
      </c>
      <c r="G155" s="12" t="s">
        <v>260</v>
      </c>
      <c r="H155" s="12"/>
      <c r="I155" s="22">
        <v>189552.674</v>
      </c>
      <c r="J155" s="22">
        <v>189552.674</v>
      </c>
      <c r="K155" s="39">
        <f t="shared" si="4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78.75" x14ac:dyDescent="0.25">
      <c r="A156" s="15" t="s">
        <v>273</v>
      </c>
      <c r="B156" s="12" t="s">
        <v>274</v>
      </c>
      <c r="C156" s="21" t="s">
        <v>257</v>
      </c>
      <c r="D156" s="21" t="s">
        <v>258</v>
      </c>
      <c r="E156" s="21" t="s">
        <v>259</v>
      </c>
      <c r="F156" s="21" t="s">
        <v>55</v>
      </c>
      <c r="G156" s="12" t="s">
        <v>260</v>
      </c>
      <c r="H156" s="12"/>
      <c r="I156" s="22">
        <v>559.952</v>
      </c>
      <c r="J156" s="22">
        <v>559.952</v>
      </c>
      <c r="K156" s="39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78.75" x14ac:dyDescent="0.25">
      <c r="A157" s="15" t="s">
        <v>275</v>
      </c>
      <c r="B157" s="12" t="s">
        <v>276</v>
      </c>
      <c r="C157" s="21" t="s">
        <v>257</v>
      </c>
      <c r="D157" s="21" t="s">
        <v>258</v>
      </c>
      <c r="E157" s="21" t="s">
        <v>259</v>
      </c>
      <c r="F157" s="21" t="s">
        <v>55</v>
      </c>
      <c r="G157" s="12" t="s">
        <v>260</v>
      </c>
      <c r="H157" s="12"/>
      <c r="I157" s="22">
        <v>305.18799999999999</v>
      </c>
      <c r="J157" s="22">
        <v>305.18799999999999</v>
      </c>
      <c r="K157" s="39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78.75" x14ac:dyDescent="0.25">
      <c r="A158" s="15" t="s">
        <v>277</v>
      </c>
      <c r="B158" s="12" t="s">
        <v>278</v>
      </c>
      <c r="C158" s="21" t="s">
        <v>257</v>
      </c>
      <c r="D158" s="21" t="s">
        <v>258</v>
      </c>
      <c r="E158" s="21" t="s">
        <v>259</v>
      </c>
      <c r="F158" s="21" t="s">
        <v>55</v>
      </c>
      <c r="G158" s="12" t="s">
        <v>260</v>
      </c>
      <c r="H158" s="12"/>
      <c r="I158" s="22">
        <v>665.47699999999998</v>
      </c>
      <c r="J158" s="22">
        <v>665.47699999999998</v>
      </c>
      <c r="K158" s="39">
        <f t="shared" si="4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78.75" x14ac:dyDescent="0.25">
      <c r="A159" s="15" t="s">
        <v>279</v>
      </c>
      <c r="B159" s="12" t="s">
        <v>280</v>
      </c>
      <c r="C159" s="21" t="s">
        <v>257</v>
      </c>
      <c r="D159" s="21" t="s">
        <v>258</v>
      </c>
      <c r="E159" s="21" t="s">
        <v>259</v>
      </c>
      <c r="F159" s="21" t="s">
        <v>55</v>
      </c>
      <c r="G159" s="12" t="s">
        <v>260</v>
      </c>
      <c r="H159" s="12"/>
      <c r="I159" s="22">
        <v>246.03399999999999</v>
      </c>
      <c r="J159" s="22">
        <v>246.03399999999999</v>
      </c>
      <c r="K159" s="39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78.75" x14ac:dyDescent="0.25">
      <c r="A160" s="15" t="s">
        <v>281</v>
      </c>
      <c r="B160" s="12" t="s">
        <v>282</v>
      </c>
      <c r="C160" s="21" t="s">
        <v>257</v>
      </c>
      <c r="D160" s="21" t="s">
        <v>258</v>
      </c>
      <c r="E160" s="21" t="s">
        <v>259</v>
      </c>
      <c r="F160" s="21" t="s">
        <v>55</v>
      </c>
      <c r="G160" s="12" t="s">
        <v>260</v>
      </c>
      <c r="H160" s="12"/>
      <c r="I160" s="22">
        <v>222.941</v>
      </c>
      <c r="J160" s="22">
        <v>222.941</v>
      </c>
      <c r="K160" s="39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78.75" x14ac:dyDescent="0.25">
      <c r="A161" s="15" t="s">
        <v>283</v>
      </c>
      <c r="B161" s="12" t="s">
        <v>284</v>
      </c>
      <c r="C161" s="21" t="s">
        <v>257</v>
      </c>
      <c r="D161" s="21" t="s">
        <v>258</v>
      </c>
      <c r="E161" s="21" t="s">
        <v>259</v>
      </c>
      <c r="F161" s="21" t="s">
        <v>55</v>
      </c>
      <c r="G161" s="12" t="s">
        <v>260</v>
      </c>
      <c r="H161" s="12"/>
      <c r="I161" s="22">
        <v>2002.7529999999999</v>
      </c>
      <c r="J161" s="22">
        <v>2002.7529999999999</v>
      </c>
      <c r="K161" s="39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78.75" x14ac:dyDescent="0.25">
      <c r="A162" s="15" t="s">
        <v>285</v>
      </c>
      <c r="B162" s="12" t="s">
        <v>286</v>
      </c>
      <c r="C162" s="21" t="s">
        <v>257</v>
      </c>
      <c r="D162" s="21" t="s">
        <v>258</v>
      </c>
      <c r="E162" s="21" t="s">
        <v>259</v>
      </c>
      <c r="F162" s="21" t="s">
        <v>55</v>
      </c>
      <c r="G162" s="12" t="s">
        <v>260</v>
      </c>
      <c r="H162" s="12"/>
      <c r="I162" s="22">
        <v>286.25335000000001</v>
      </c>
      <c r="J162" s="22">
        <v>286.25335000000001</v>
      </c>
      <c r="K162" s="39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78.75" x14ac:dyDescent="0.25">
      <c r="A163" s="15" t="s">
        <v>287</v>
      </c>
      <c r="B163" s="12" t="s">
        <v>288</v>
      </c>
      <c r="C163" s="21" t="s">
        <v>257</v>
      </c>
      <c r="D163" s="21" t="s">
        <v>258</v>
      </c>
      <c r="E163" s="21" t="s">
        <v>289</v>
      </c>
      <c r="F163" s="21" t="s">
        <v>29</v>
      </c>
      <c r="G163" s="12" t="s">
        <v>260</v>
      </c>
      <c r="H163" s="12" t="s">
        <v>31</v>
      </c>
      <c r="I163" s="22">
        <v>123483.22235</v>
      </c>
      <c r="J163" s="22">
        <v>123483.22235</v>
      </c>
      <c r="K163" s="39">
        <f t="shared" si="4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78.75" x14ac:dyDescent="0.25">
      <c r="A164" s="15" t="s">
        <v>290</v>
      </c>
      <c r="B164" s="12" t="s">
        <v>291</v>
      </c>
      <c r="C164" s="21" t="s">
        <v>257</v>
      </c>
      <c r="D164" s="21" t="s">
        <v>258</v>
      </c>
      <c r="E164" s="21" t="s">
        <v>289</v>
      </c>
      <c r="F164" s="21" t="s">
        <v>29</v>
      </c>
      <c r="G164" s="12" t="s">
        <v>260</v>
      </c>
      <c r="H164" s="12" t="s">
        <v>205</v>
      </c>
      <c r="I164" s="22">
        <v>6000</v>
      </c>
      <c r="J164" s="22">
        <v>4987.3805000000002</v>
      </c>
      <c r="K164" s="39">
        <f t="shared" si="4"/>
        <v>83.123008333333331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x14ac:dyDescent="0.25">
      <c r="A165" s="26" t="s">
        <v>292</v>
      </c>
      <c r="B165" s="27" t="s">
        <v>293</v>
      </c>
      <c r="C165" s="28"/>
      <c r="D165" s="28"/>
      <c r="E165" s="28"/>
      <c r="F165" s="28"/>
      <c r="G165" s="29"/>
      <c r="H165" s="30"/>
      <c r="I165" s="31">
        <v>32679.375</v>
      </c>
      <c r="J165" s="31">
        <v>32679.375</v>
      </c>
      <c r="K165" s="40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78.75" x14ac:dyDescent="0.25">
      <c r="A166" s="15" t="s">
        <v>294</v>
      </c>
      <c r="B166" s="12" t="s">
        <v>295</v>
      </c>
      <c r="C166" s="21" t="s">
        <v>257</v>
      </c>
      <c r="D166" s="21" t="s">
        <v>296</v>
      </c>
      <c r="E166" s="21" t="s">
        <v>297</v>
      </c>
      <c r="F166" s="21" t="s">
        <v>55</v>
      </c>
      <c r="G166" s="12" t="s">
        <v>260</v>
      </c>
      <c r="H166" s="12"/>
      <c r="I166" s="22">
        <v>26679.375</v>
      </c>
      <c r="J166" s="22">
        <v>26679.375</v>
      </c>
      <c r="K166" s="39">
        <f t="shared" si="4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78.75" x14ac:dyDescent="0.25">
      <c r="A167" s="15" t="s">
        <v>298</v>
      </c>
      <c r="B167" s="12" t="s">
        <v>299</v>
      </c>
      <c r="C167" s="21" t="s">
        <v>257</v>
      </c>
      <c r="D167" s="21" t="s">
        <v>296</v>
      </c>
      <c r="E167" s="21" t="s">
        <v>297</v>
      </c>
      <c r="F167" s="21" t="s">
        <v>55</v>
      </c>
      <c r="G167" s="12" t="s">
        <v>260</v>
      </c>
      <c r="H167" s="12"/>
      <c r="I167" s="22">
        <v>6000</v>
      </c>
      <c r="J167" s="22">
        <v>6000</v>
      </c>
      <c r="K167" s="39">
        <f t="shared" si="4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31.5" x14ac:dyDescent="0.25">
      <c r="A168" s="26" t="s">
        <v>300</v>
      </c>
      <c r="B168" s="27" t="s">
        <v>301</v>
      </c>
      <c r="C168" s="28"/>
      <c r="D168" s="28"/>
      <c r="E168" s="28"/>
      <c r="F168" s="28"/>
      <c r="G168" s="29"/>
      <c r="H168" s="30"/>
      <c r="I168" s="31">
        <v>21282.297999999999</v>
      </c>
      <c r="J168" s="31">
        <v>18358.63695</v>
      </c>
      <c r="K168" s="40">
        <f t="shared" si="4"/>
        <v>86.262474804177629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63" x14ac:dyDescent="0.25">
      <c r="A169" s="26" t="s">
        <v>302</v>
      </c>
      <c r="B169" s="27" t="s">
        <v>303</v>
      </c>
      <c r="C169" s="28"/>
      <c r="D169" s="28"/>
      <c r="E169" s="28"/>
      <c r="F169" s="28"/>
      <c r="G169" s="29"/>
      <c r="H169" s="30"/>
      <c r="I169" s="31">
        <v>21282.297999999999</v>
      </c>
      <c r="J169" s="31">
        <v>18358.63695</v>
      </c>
      <c r="K169" s="40">
        <f t="shared" si="4"/>
        <v>86.262474804177629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63" x14ac:dyDescent="0.25">
      <c r="A170" s="15" t="s">
        <v>304</v>
      </c>
      <c r="B170" s="12" t="s">
        <v>305</v>
      </c>
      <c r="C170" s="21" t="s">
        <v>306</v>
      </c>
      <c r="D170" s="21" t="s">
        <v>307</v>
      </c>
      <c r="E170" s="21" t="s">
        <v>308</v>
      </c>
      <c r="F170" s="21" t="s">
        <v>55</v>
      </c>
      <c r="G170" s="12" t="s">
        <v>309</v>
      </c>
      <c r="H170" s="12"/>
      <c r="I170" s="22">
        <v>21282.297999999999</v>
      </c>
      <c r="J170" s="22">
        <v>18358.63695</v>
      </c>
      <c r="K170" s="39">
        <f t="shared" si="4"/>
        <v>86.262474804177629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47.25" x14ac:dyDescent="0.25">
      <c r="A171" s="26" t="s">
        <v>310</v>
      </c>
      <c r="B171" s="27" t="s">
        <v>311</v>
      </c>
      <c r="C171" s="28"/>
      <c r="D171" s="28"/>
      <c r="E171" s="28"/>
      <c r="F171" s="28"/>
      <c r="G171" s="29"/>
      <c r="H171" s="30"/>
      <c r="I171" s="31">
        <v>41015.817539999996</v>
      </c>
      <c r="J171" s="31">
        <v>41015.817539999996</v>
      </c>
      <c r="K171" s="40">
        <f t="shared" si="4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31.5" x14ac:dyDescent="0.25">
      <c r="A172" s="26" t="s">
        <v>312</v>
      </c>
      <c r="B172" s="27" t="s">
        <v>313</v>
      </c>
      <c r="C172" s="28"/>
      <c r="D172" s="28"/>
      <c r="E172" s="28"/>
      <c r="F172" s="28"/>
      <c r="G172" s="29"/>
      <c r="H172" s="30"/>
      <c r="I172" s="31">
        <v>41015.817539999996</v>
      </c>
      <c r="J172" s="31">
        <v>41015.817539999996</v>
      </c>
      <c r="K172" s="40">
        <f t="shared" si="4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5" t="s">
        <v>314</v>
      </c>
      <c r="B173" s="12" t="s">
        <v>315</v>
      </c>
      <c r="C173" s="21" t="s">
        <v>53</v>
      </c>
      <c r="D173" s="21" t="s">
        <v>316</v>
      </c>
      <c r="E173" s="21" t="s">
        <v>317</v>
      </c>
      <c r="F173" s="21" t="s">
        <v>29</v>
      </c>
      <c r="G173" s="12" t="s">
        <v>56</v>
      </c>
      <c r="H173" s="12" t="s">
        <v>236</v>
      </c>
      <c r="I173" s="22">
        <v>41015.817539999996</v>
      </c>
      <c r="J173" s="22">
        <v>41015.817539999996</v>
      </c>
      <c r="K173" s="39">
        <f t="shared" si="4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47.25" x14ac:dyDescent="0.25">
      <c r="A174" s="26" t="s">
        <v>318</v>
      </c>
      <c r="B174" s="27" t="s">
        <v>319</v>
      </c>
      <c r="C174" s="28"/>
      <c r="D174" s="28"/>
      <c r="E174" s="28"/>
      <c r="F174" s="28"/>
      <c r="G174" s="29"/>
      <c r="H174" s="30"/>
      <c r="I174" s="31">
        <v>198196.2775</v>
      </c>
      <c r="J174" s="31">
        <v>197874.00604000001</v>
      </c>
      <c r="K174" s="40">
        <f t="shared" si="4"/>
        <v>99.837397823982855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47.25" x14ac:dyDescent="0.25">
      <c r="A175" s="26" t="s">
        <v>320</v>
      </c>
      <c r="B175" s="27" t="s">
        <v>321</v>
      </c>
      <c r="C175" s="28"/>
      <c r="D175" s="28"/>
      <c r="E175" s="28"/>
      <c r="F175" s="28"/>
      <c r="G175" s="29"/>
      <c r="H175" s="30"/>
      <c r="I175" s="31">
        <v>198196.2775</v>
      </c>
      <c r="J175" s="31">
        <v>197874.00604000001</v>
      </c>
      <c r="K175" s="40">
        <f t="shared" si="4"/>
        <v>99.837397823982855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63" x14ac:dyDescent="0.25">
      <c r="A176" s="15" t="s">
        <v>322</v>
      </c>
      <c r="B176" s="12" t="s">
        <v>323</v>
      </c>
      <c r="C176" s="21" t="s">
        <v>26</v>
      </c>
      <c r="D176" s="21" t="s">
        <v>27</v>
      </c>
      <c r="E176" s="21" t="s">
        <v>324</v>
      </c>
      <c r="F176" s="21" t="s">
        <v>29</v>
      </c>
      <c r="G176" s="12" t="s">
        <v>30</v>
      </c>
      <c r="H176" s="12" t="s">
        <v>236</v>
      </c>
      <c r="I176" s="22">
        <v>3341.25</v>
      </c>
      <c r="J176" s="22">
        <v>3212.9459999999999</v>
      </c>
      <c r="K176" s="39">
        <f t="shared" si="4"/>
        <v>96.16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63" x14ac:dyDescent="0.25">
      <c r="A177" s="15" t="s">
        <v>325</v>
      </c>
      <c r="B177" s="12" t="s">
        <v>326</v>
      </c>
      <c r="C177" s="21" t="s">
        <v>26</v>
      </c>
      <c r="D177" s="21" t="s">
        <v>27</v>
      </c>
      <c r="E177" s="21" t="s">
        <v>327</v>
      </c>
      <c r="F177" s="21" t="s">
        <v>29</v>
      </c>
      <c r="G177" s="12" t="s">
        <v>30</v>
      </c>
      <c r="H177" s="12"/>
      <c r="I177" s="22">
        <v>187762.44276999999</v>
      </c>
      <c r="J177" s="22">
        <v>187762.44276999999</v>
      </c>
      <c r="K177" s="39">
        <f t="shared" si="4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63" x14ac:dyDescent="0.25">
      <c r="A178" s="15"/>
      <c r="B178" s="12"/>
      <c r="C178" s="21" t="s">
        <v>26</v>
      </c>
      <c r="D178" s="21" t="s">
        <v>27</v>
      </c>
      <c r="E178" s="21" t="s">
        <v>327</v>
      </c>
      <c r="F178" s="21" t="s">
        <v>29</v>
      </c>
      <c r="G178" s="12" t="s">
        <v>30</v>
      </c>
      <c r="H178" s="12" t="s">
        <v>250</v>
      </c>
      <c r="I178" s="22">
        <v>118238.175</v>
      </c>
      <c r="J178" s="22">
        <v>118238.175</v>
      </c>
      <c r="K178" s="39">
        <f t="shared" si="4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63" x14ac:dyDescent="0.25">
      <c r="A179" s="15"/>
      <c r="B179" s="12"/>
      <c r="C179" s="21" t="s">
        <v>26</v>
      </c>
      <c r="D179" s="21" t="s">
        <v>27</v>
      </c>
      <c r="E179" s="21" t="s">
        <v>327</v>
      </c>
      <c r="F179" s="21" t="s">
        <v>29</v>
      </c>
      <c r="G179" s="12" t="s">
        <v>30</v>
      </c>
      <c r="H179" s="12" t="s">
        <v>328</v>
      </c>
      <c r="I179" s="22">
        <v>69524.267770000006</v>
      </c>
      <c r="J179" s="22">
        <v>69524.267770000006</v>
      </c>
      <c r="K179" s="39">
        <f t="shared" si="4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63" x14ac:dyDescent="0.25">
      <c r="A180" s="15" t="s">
        <v>329</v>
      </c>
      <c r="B180" s="12" t="s">
        <v>330</v>
      </c>
      <c r="C180" s="21" t="s">
        <v>26</v>
      </c>
      <c r="D180" s="21" t="s">
        <v>27</v>
      </c>
      <c r="E180" s="21" t="s">
        <v>331</v>
      </c>
      <c r="F180" s="21" t="s">
        <v>29</v>
      </c>
      <c r="G180" s="12" t="s">
        <v>30</v>
      </c>
      <c r="H180" s="12" t="s">
        <v>332</v>
      </c>
      <c r="I180" s="22">
        <v>7092.5847299999996</v>
      </c>
      <c r="J180" s="22">
        <v>6898.6172699999997</v>
      </c>
      <c r="K180" s="39">
        <f t="shared" si="4"/>
        <v>97.265207715044113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47.25" x14ac:dyDescent="0.25">
      <c r="A181" s="26" t="s">
        <v>333</v>
      </c>
      <c r="B181" s="27" t="s">
        <v>334</v>
      </c>
      <c r="C181" s="28"/>
      <c r="D181" s="28"/>
      <c r="E181" s="28"/>
      <c r="F181" s="28"/>
      <c r="G181" s="29"/>
      <c r="H181" s="30"/>
      <c r="I181" s="31">
        <v>2961.6</v>
      </c>
      <c r="J181" s="31">
        <v>2961.6</v>
      </c>
      <c r="K181" s="40">
        <f t="shared" si="4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47.25" x14ac:dyDescent="0.25">
      <c r="A182" s="26" t="s">
        <v>335</v>
      </c>
      <c r="B182" s="27" t="s">
        <v>336</v>
      </c>
      <c r="C182" s="28"/>
      <c r="D182" s="28"/>
      <c r="E182" s="28"/>
      <c r="F182" s="28"/>
      <c r="G182" s="29"/>
      <c r="H182" s="30"/>
      <c r="I182" s="31">
        <v>2961.6</v>
      </c>
      <c r="J182" s="31">
        <v>2961.6</v>
      </c>
      <c r="K182" s="40">
        <f t="shared" si="4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63" x14ac:dyDescent="0.25">
      <c r="A183" s="59" t="s">
        <v>337</v>
      </c>
      <c r="B183" s="29" t="s">
        <v>338</v>
      </c>
      <c r="C183" s="28" t="s">
        <v>339</v>
      </c>
      <c r="D183" s="28" t="s">
        <v>340</v>
      </c>
      <c r="E183" s="28" t="s">
        <v>341</v>
      </c>
      <c r="F183" s="28" t="s">
        <v>29</v>
      </c>
      <c r="G183" s="29" t="s">
        <v>342</v>
      </c>
      <c r="H183" s="29" t="s">
        <v>343</v>
      </c>
      <c r="I183" s="60">
        <v>2961.6</v>
      </c>
      <c r="J183" s="60">
        <v>2961.6</v>
      </c>
      <c r="K183" s="61">
        <f t="shared" si="4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x14ac:dyDescent="0.25">
      <c r="A184" s="62"/>
      <c r="B184" s="63" t="s">
        <v>344</v>
      </c>
      <c r="C184" s="64"/>
      <c r="D184" s="64"/>
      <c r="E184" s="64"/>
      <c r="F184" s="64"/>
      <c r="G184" s="65"/>
      <c r="H184" s="63"/>
      <c r="I184" s="66">
        <v>3387893.7198899998</v>
      </c>
      <c r="J184" s="66">
        <v>3048241.2908700001</v>
      </c>
      <c r="K184" s="67">
        <f t="shared" si="4"/>
        <v>89.974525262527195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17" customFormat="1" ht="31.5" x14ac:dyDescent="0.25">
      <c r="A185" s="42" t="s">
        <v>16</v>
      </c>
      <c r="B185" s="42" t="s">
        <v>18</v>
      </c>
      <c r="C185" s="68"/>
      <c r="D185" s="68"/>
      <c r="E185" s="68"/>
      <c r="F185" s="68"/>
      <c r="G185" s="68"/>
      <c r="H185" s="68"/>
      <c r="I185" s="68"/>
      <c r="J185" s="68"/>
      <c r="K185" s="69"/>
    </row>
    <row r="186" spans="1:25" s="17" customFormat="1" ht="46.9" customHeight="1" x14ac:dyDescent="0.25">
      <c r="A186" s="42" t="s">
        <v>19</v>
      </c>
      <c r="B186" s="42" t="s">
        <v>20</v>
      </c>
      <c r="C186" s="68"/>
      <c r="D186" s="68"/>
      <c r="E186" s="68"/>
      <c r="F186" s="68"/>
      <c r="G186" s="68"/>
      <c r="H186" s="68"/>
      <c r="I186" s="68"/>
      <c r="J186" s="68"/>
      <c r="K186" s="69"/>
    </row>
    <row r="187" spans="1:25" s="3" customFormat="1" ht="47.25" x14ac:dyDescent="0.25">
      <c r="A187" s="47" t="s">
        <v>9</v>
      </c>
      <c r="B187" s="48" t="s">
        <v>21</v>
      </c>
      <c r="C187" s="49"/>
      <c r="D187" s="49"/>
      <c r="E187" s="49"/>
      <c r="F187" s="49"/>
      <c r="G187" s="50"/>
      <c r="H187" s="51"/>
      <c r="I187" s="52">
        <v>390100.34904</v>
      </c>
      <c r="J187" s="52">
        <v>369638.71902999998</v>
      </c>
      <c r="K187" s="53">
        <f t="shared" ref="K187:K209" si="5">IF(AND(J187="",I187&lt;&gt;""),"0,0",(IF(I187="","",(J187/I187)*100)))</f>
        <v>94.75477782566611</v>
      </c>
      <c r="L187" s="13"/>
      <c r="M187" s="13"/>
      <c r="N187" s="13"/>
      <c r="O187" s="13"/>
      <c r="P187" s="13"/>
      <c r="Q187" s="13"/>
      <c r="R187" s="13"/>
      <c r="S187" s="13"/>
      <c r="T187" s="2"/>
      <c r="U187" s="2"/>
      <c r="V187" s="2"/>
      <c r="W187" s="2"/>
      <c r="X187" s="2"/>
      <c r="Y187" s="2"/>
    </row>
    <row r="188" spans="1:25" s="3" customFormat="1" ht="47.25" x14ac:dyDescent="0.25">
      <c r="A188" s="26" t="s">
        <v>22</v>
      </c>
      <c r="B188" s="27" t="s">
        <v>23</v>
      </c>
      <c r="C188" s="28"/>
      <c r="D188" s="28"/>
      <c r="E188" s="28"/>
      <c r="F188" s="28"/>
      <c r="G188" s="29"/>
      <c r="H188" s="30"/>
      <c r="I188" s="31">
        <v>390100.34904</v>
      </c>
      <c r="J188" s="31">
        <v>369638.71902999998</v>
      </c>
      <c r="K188" s="40">
        <f t="shared" si="5"/>
        <v>94.75477782566611</v>
      </c>
      <c r="L188" s="13"/>
      <c r="M188" s="13"/>
      <c r="N188" s="13"/>
      <c r="O188" s="13"/>
      <c r="P188" s="13"/>
      <c r="Q188" s="13"/>
      <c r="R188" s="13"/>
      <c r="S188" s="13"/>
      <c r="T188" s="2"/>
      <c r="U188" s="2"/>
      <c r="V188" s="2"/>
      <c r="W188" s="2"/>
      <c r="X188" s="2"/>
      <c r="Y188" s="2"/>
    </row>
    <row r="189" spans="1:25" s="3" customFormat="1" ht="63" x14ac:dyDescent="0.25">
      <c r="A189" s="15" t="s">
        <v>24</v>
      </c>
      <c r="B189" s="12" t="s">
        <v>25</v>
      </c>
      <c r="C189" s="21" t="s">
        <v>26</v>
      </c>
      <c r="D189" s="21" t="s">
        <v>27</v>
      </c>
      <c r="E189" s="21" t="s">
        <v>28</v>
      </c>
      <c r="F189" s="21" t="s">
        <v>29</v>
      </c>
      <c r="G189" s="12" t="s">
        <v>30</v>
      </c>
      <c r="H189" s="12"/>
      <c r="I189" s="22">
        <v>390100.34904</v>
      </c>
      <c r="J189" s="22">
        <v>369638.71902999998</v>
      </c>
      <c r="K189" s="39">
        <f t="shared" si="5"/>
        <v>94.75477782566611</v>
      </c>
      <c r="L189" s="14"/>
      <c r="M189" s="14"/>
      <c r="N189" s="14"/>
      <c r="O189" s="14"/>
      <c r="P189" s="14"/>
      <c r="Q189" s="14"/>
      <c r="R189" s="14"/>
      <c r="S189" s="14"/>
      <c r="T189" s="2"/>
      <c r="U189" s="2"/>
      <c r="V189" s="2"/>
      <c r="W189" s="2"/>
      <c r="X189" s="2"/>
      <c r="Y189" s="2"/>
    </row>
    <row r="190" spans="1:25" s="3" customFormat="1" ht="63" x14ac:dyDescent="0.25">
      <c r="A190" s="15"/>
      <c r="B190" s="12"/>
      <c r="C190" s="21" t="s">
        <v>26</v>
      </c>
      <c r="D190" s="21" t="s">
        <v>27</v>
      </c>
      <c r="E190" s="21" t="s">
        <v>28</v>
      </c>
      <c r="F190" s="21" t="s">
        <v>29</v>
      </c>
      <c r="G190" s="12" t="s">
        <v>30</v>
      </c>
      <c r="H190" s="12" t="s">
        <v>31</v>
      </c>
      <c r="I190" s="22">
        <v>11649.338959999999</v>
      </c>
      <c r="J190" s="22">
        <v>10162.881670000001</v>
      </c>
      <c r="K190" s="39">
        <f t="shared" si="5"/>
        <v>87.239985933073072</v>
      </c>
      <c r="L190" s="14"/>
      <c r="M190" s="14"/>
      <c r="N190" s="14"/>
      <c r="O190" s="14"/>
      <c r="P190" s="14"/>
      <c r="Q190" s="14"/>
      <c r="R190" s="14"/>
      <c r="S190" s="14"/>
      <c r="T190" s="2"/>
      <c r="U190" s="2"/>
      <c r="V190" s="2"/>
      <c r="W190" s="2"/>
      <c r="X190" s="2"/>
      <c r="Y190" s="2"/>
    </row>
    <row r="191" spans="1:25" s="3" customFormat="1" ht="30" x14ac:dyDescent="0.25">
      <c r="A191" s="32"/>
      <c r="B191" s="33" t="s">
        <v>32</v>
      </c>
      <c r="C191" s="34"/>
      <c r="D191" s="34"/>
      <c r="E191" s="34"/>
      <c r="F191" s="34"/>
      <c r="G191" s="35"/>
      <c r="H191" s="35"/>
      <c r="I191" s="36">
        <v>8154.5372699999998</v>
      </c>
      <c r="J191" s="36">
        <v>6668.0799800000004</v>
      </c>
      <c r="K191" s="41">
        <f t="shared" si="5"/>
        <v>81.771408471347883</v>
      </c>
      <c r="L191" s="25"/>
      <c r="M191" s="25"/>
      <c r="N191" s="25"/>
      <c r="O191" s="25"/>
      <c r="P191" s="25"/>
      <c r="Q191" s="25"/>
      <c r="R191" s="25"/>
      <c r="S191" s="25"/>
      <c r="T191" s="2"/>
      <c r="U191" s="2"/>
      <c r="V191" s="2"/>
      <c r="W191" s="2"/>
      <c r="X191" s="2"/>
      <c r="Y191" s="2"/>
    </row>
    <row r="192" spans="1:25" s="3" customFormat="1" ht="30" x14ac:dyDescent="0.25">
      <c r="A192" s="32"/>
      <c r="B192" s="33" t="s">
        <v>33</v>
      </c>
      <c r="C192" s="34"/>
      <c r="D192" s="34"/>
      <c r="E192" s="34"/>
      <c r="F192" s="34"/>
      <c r="G192" s="35"/>
      <c r="H192" s="35"/>
      <c r="I192" s="36">
        <v>3494.8016899999998</v>
      </c>
      <c r="J192" s="36">
        <v>3494.8016899999998</v>
      </c>
      <c r="K192" s="41">
        <f t="shared" si="5"/>
        <v>100</v>
      </c>
      <c r="L192" s="25"/>
      <c r="M192" s="25"/>
      <c r="N192" s="25"/>
      <c r="O192" s="25"/>
      <c r="P192" s="25"/>
      <c r="Q192" s="25"/>
      <c r="R192" s="25"/>
      <c r="S192" s="25"/>
      <c r="T192" s="2"/>
      <c r="U192" s="2"/>
      <c r="V192" s="2"/>
      <c r="W192" s="2"/>
      <c r="X192" s="2"/>
      <c r="Y192" s="2"/>
    </row>
    <row r="193" spans="1:25" s="3" customFormat="1" ht="63" x14ac:dyDescent="0.25">
      <c r="A193" s="15"/>
      <c r="B193" s="12"/>
      <c r="C193" s="21" t="s">
        <v>26</v>
      </c>
      <c r="D193" s="21" t="s">
        <v>27</v>
      </c>
      <c r="E193" s="21" t="s">
        <v>28</v>
      </c>
      <c r="F193" s="21" t="s">
        <v>29</v>
      </c>
      <c r="G193" s="12" t="s">
        <v>30</v>
      </c>
      <c r="H193" s="12" t="s">
        <v>34</v>
      </c>
      <c r="I193" s="22">
        <v>102449.42911</v>
      </c>
      <c r="J193" s="22">
        <v>93471.729130000007</v>
      </c>
      <c r="K193" s="39">
        <f t="shared" si="5"/>
        <v>91.236944843918437</v>
      </c>
      <c r="L193" s="14"/>
      <c r="M193" s="14"/>
      <c r="N193" s="14"/>
      <c r="O193" s="14"/>
      <c r="P193" s="14"/>
      <c r="Q193" s="14"/>
      <c r="R193" s="14"/>
      <c r="S193" s="14"/>
      <c r="T193" s="2"/>
      <c r="U193" s="2"/>
      <c r="V193" s="2"/>
      <c r="W193" s="2"/>
      <c r="X193" s="2"/>
      <c r="Y193" s="2"/>
    </row>
    <row r="194" spans="1:25" s="3" customFormat="1" ht="30" x14ac:dyDescent="0.25">
      <c r="A194" s="32"/>
      <c r="B194" s="33" t="s">
        <v>32</v>
      </c>
      <c r="C194" s="34"/>
      <c r="D194" s="34"/>
      <c r="E194" s="34"/>
      <c r="F194" s="34"/>
      <c r="G194" s="35"/>
      <c r="H194" s="35"/>
      <c r="I194" s="36">
        <v>63902.406210000001</v>
      </c>
      <c r="J194" s="36">
        <v>54924.706230000003</v>
      </c>
      <c r="K194" s="41">
        <f t="shared" si="5"/>
        <v>85.950920297904077</v>
      </c>
      <c r="L194" s="25"/>
      <c r="M194" s="25"/>
      <c r="N194" s="25"/>
      <c r="O194" s="25"/>
      <c r="P194" s="25"/>
      <c r="Q194" s="25"/>
      <c r="R194" s="25"/>
      <c r="S194" s="25"/>
      <c r="T194" s="2"/>
      <c r="U194" s="2"/>
      <c r="V194" s="2"/>
      <c r="W194" s="2"/>
      <c r="X194" s="2"/>
      <c r="Y194" s="2"/>
    </row>
    <row r="195" spans="1:25" s="3" customFormat="1" ht="30" x14ac:dyDescent="0.25">
      <c r="A195" s="32"/>
      <c r="B195" s="33" t="s">
        <v>33</v>
      </c>
      <c r="C195" s="34"/>
      <c r="D195" s="34"/>
      <c r="E195" s="34"/>
      <c r="F195" s="34"/>
      <c r="G195" s="35"/>
      <c r="H195" s="35"/>
      <c r="I195" s="36">
        <v>38547.022900000004</v>
      </c>
      <c r="J195" s="36">
        <v>38547.022900000004</v>
      </c>
      <c r="K195" s="41">
        <f t="shared" si="5"/>
        <v>100</v>
      </c>
      <c r="L195" s="25"/>
      <c r="M195" s="25"/>
      <c r="N195" s="25"/>
      <c r="O195" s="25"/>
      <c r="P195" s="25"/>
      <c r="Q195" s="25"/>
      <c r="R195" s="25"/>
      <c r="S195" s="25"/>
      <c r="T195" s="2"/>
      <c r="U195" s="2"/>
      <c r="V195" s="2"/>
      <c r="W195" s="2"/>
      <c r="X195" s="2"/>
      <c r="Y195" s="2"/>
    </row>
    <row r="196" spans="1:25" s="3" customFormat="1" ht="63" x14ac:dyDescent="0.25">
      <c r="A196" s="15"/>
      <c r="B196" s="12"/>
      <c r="C196" s="21" t="s">
        <v>26</v>
      </c>
      <c r="D196" s="21" t="s">
        <v>27</v>
      </c>
      <c r="E196" s="21" t="s">
        <v>28</v>
      </c>
      <c r="F196" s="21" t="s">
        <v>29</v>
      </c>
      <c r="G196" s="12" t="s">
        <v>30</v>
      </c>
      <c r="H196" s="12" t="s">
        <v>35</v>
      </c>
      <c r="I196" s="22">
        <v>59586.495329999998</v>
      </c>
      <c r="J196" s="22">
        <v>59586.495329999998</v>
      </c>
      <c r="K196" s="39">
        <f t="shared" si="5"/>
        <v>100</v>
      </c>
      <c r="L196" s="14"/>
      <c r="M196" s="14"/>
      <c r="N196" s="14"/>
      <c r="O196" s="14"/>
      <c r="P196" s="14"/>
      <c r="Q196" s="14"/>
      <c r="R196" s="14"/>
      <c r="S196" s="14"/>
      <c r="T196" s="2"/>
      <c r="U196" s="2"/>
      <c r="V196" s="2"/>
      <c r="W196" s="2"/>
      <c r="X196" s="2"/>
      <c r="Y196" s="2"/>
    </row>
    <row r="197" spans="1:25" s="3" customFormat="1" ht="30" x14ac:dyDescent="0.25">
      <c r="A197" s="32"/>
      <c r="B197" s="33" t="s">
        <v>32</v>
      </c>
      <c r="C197" s="34"/>
      <c r="D197" s="34"/>
      <c r="E197" s="34"/>
      <c r="F197" s="34"/>
      <c r="G197" s="35"/>
      <c r="H197" s="35"/>
      <c r="I197" s="36">
        <v>55538.039570000001</v>
      </c>
      <c r="J197" s="36">
        <v>55538.039570000001</v>
      </c>
      <c r="K197" s="41">
        <f t="shared" si="5"/>
        <v>100</v>
      </c>
      <c r="L197" s="25"/>
      <c r="M197" s="25"/>
      <c r="N197" s="25"/>
      <c r="O197" s="25"/>
      <c r="P197" s="25"/>
      <c r="Q197" s="25"/>
      <c r="R197" s="25"/>
      <c r="S197" s="25"/>
      <c r="T197" s="2"/>
      <c r="U197" s="2"/>
      <c r="V197" s="2"/>
      <c r="W197" s="2"/>
      <c r="X197" s="2"/>
      <c r="Y197" s="2"/>
    </row>
    <row r="198" spans="1:25" s="3" customFormat="1" ht="30" x14ac:dyDescent="0.25">
      <c r="A198" s="32"/>
      <c r="B198" s="33" t="s">
        <v>33</v>
      </c>
      <c r="C198" s="34"/>
      <c r="D198" s="34"/>
      <c r="E198" s="34"/>
      <c r="F198" s="34"/>
      <c r="G198" s="35"/>
      <c r="H198" s="35"/>
      <c r="I198" s="36">
        <v>4048.4557599999998</v>
      </c>
      <c r="J198" s="36">
        <v>4048.4557599999998</v>
      </c>
      <c r="K198" s="41">
        <f t="shared" si="5"/>
        <v>100</v>
      </c>
      <c r="L198" s="25"/>
      <c r="M198" s="25"/>
      <c r="N198" s="25"/>
      <c r="O198" s="25"/>
      <c r="P198" s="25"/>
      <c r="Q198" s="25"/>
      <c r="R198" s="25"/>
      <c r="S198" s="25"/>
      <c r="T198" s="2"/>
      <c r="U198" s="2"/>
      <c r="V198" s="2"/>
      <c r="W198" s="2"/>
      <c r="X198" s="2"/>
      <c r="Y198" s="2"/>
    </row>
    <row r="199" spans="1:25" s="3" customFormat="1" ht="63" x14ac:dyDescent="0.25">
      <c r="A199" s="15"/>
      <c r="B199" s="12"/>
      <c r="C199" s="21" t="s">
        <v>26</v>
      </c>
      <c r="D199" s="21" t="s">
        <v>27</v>
      </c>
      <c r="E199" s="21" t="s">
        <v>28</v>
      </c>
      <c r="F199" s="21" t="s">
        <v>29</v>
      </c>
      <c r="G199" s="12" t="s">
        <v>30</v>
      </c>
      <c r="H199" s="12" t="s">
        <v>36</v>
      </c>
      <c r="I199" s="22">
        <v>109062.79174</v>
      </c>
      <c r="J199" s="22">
        <v>105487.53489</v>
      </c>
      <c r="K199" s="39">
        <f t="shared" si="5"/>
        <v>96.721836299108105</v>
      </c>
      <c r="L199" s="14"/>
      <c r="M199" s="14"/>
      <c r="N199" s="14"/>
      <c r="O199" s="14"/>
      <c r="P199" s="14"/>
      <c r="Q199" s="14"/>
      <c r="R199" s="14"/>
      <c r="S199" s="14"/>
      <c r="T199" s="2"/>
      <c r="U199" s="2"/>
      <c r="V199" s="2"/>
      <c r="W199" s="2"/>
      <c r="X199" s="2"/>
      <c r="Y199" s="2"/>
    </row>
    <row r="200" spans="1:25" s="3" customFormat="1" ht="30" x14ac:dyDescent="0.25">
      <c r="A200" s="32"/>
      <c r="B200" s="33" t="s">
        <v>32</v>
      </c>
      <c r="C200" s="34"/>
      <c r="D200" s="34"/>
      <c r="E200" s="34"/>
      <c r="F200" s="34"/>
      <c r="G200" s="35"/>
      <c r="H200" s="35"/>
      <c r="I200" s="36">
        <v>70373.380050000007</v>
      </c>
      <c r="J200" s="36">
        <v>66798.123200000002</v>
      </c>
      <c r="K200" s="41">
        <f t="shared" si="5"/>
        <v>94.919589129497822</v>
      </c>
      <c r="L200" s="25"/>
      <c r="M200" s="25"/>
      <c r="N200" s="25"/>
      <c r="O200" s="25"/>
      <c r="P200" s="25"/>
      <c r="Q200" s="25"/>
      <c r="R200" s="25"/>
      <c r="S200" s="25"/>
      <c r="T200" s="2"/>
      <c r="U200" s="2"/>
      <c r="V200" s="2"/>
      <c r="W200" s="2"/>
      <c r="X200" s="2"/>
      <c r="Y200" s="2"/>
    </row>
    <row r="201" spans="1:25" s="3" customFormat="1" ht="30" x14ac:dyDescent="0.25">
      <c r="A201" s="32"/>
      <c r="B201" s="33" t="s">
        <v>33</v>
      </c>
      <c r="C201" s="34"/>
      <c r="D201" s="34"/>
      <c r="E201" s="34"/>
      <c r="F201" s="34"/>
      <c r="G201" s="35"/>
      <c r="H201" s="35"/>
      <c r="I201" s="36">
        <v>38689.411690000001</v>
      </c>
      <c r="J201" s="36">
        <v>38689.411690000001</v>
      </c>
      <c r="K201" s="41">
        <f t="shared" si="5"/>
        <v>100</v>
      </c>
      <c r="L201" s="25"/>
      <c r="M201" s="25"/>
      <c r="N201" s="25"/>
      <c r="O201" s="25"/>
      <c r="P201" s="25"/>
      <c r="Q201" s="25"/>
      <c r="R201" s="25"/>
      <c r="S201" s="25"/>
      <c r="T201" s="2"/>
      <c r="U201" s="2"/>
      <c r="V201" s="2"/>
      <c r="W201" s="2"/>
      <c r="X201" s="2"/>
      <c r="Y201" s="2"/>
    </row>
    <row r="202" spans="1:25" s="3" customFormat="1" ht="63" x14ac:dyDescent="0.25">
      <c r="A202" s="15"/>
      <c r="B202" s="12"/>
      <c r="C202" s="21" t="s">
        <v>26</v>
      </c>
      <c r="D202" s="21" t="s">
        <v>27</v>
      </c>
      <c r="E202" s="21" t="s">
        <v>28</v>
      </c>
      <c r="F202" s="21" t="s">
        <v>29</v>
      </c>
      <c r="G202" s="12" t="s">
        <v>30</v>
      </c>
      <c r="H202" s="12" t="s">
        <v>37</v>
      </c>
      <c r="I202" s="22">
        <v>107352.2939</v>
      </c>
      <c r="J202" s="22">
        <v>100930.07801</v>
      </c>
      <c r="K202" s="39">
        <f t="shared" si="5"/>
        <v>94.017625840410659</v>
      </c>
      <c r="L202" s="14"/>
      <c r="M202" s="14"/>
      <c r="N202" s="14"/>
      <c r="O202" s="14"/>
      <c r="P202" s="14"/>
      <c r="Q202" s="14"/>
      <c r="R202" s="14"/>
      <c r="S202" s="14"/>
      <c r="T202" s="2"/>
      <c r="U202" s="2"/>
      <c r="V202" s="2"/>
      <c r="W202" s="2"/>
      <c r="X202" s="2"/>
      <c r="Y202" s="2"/>
    </row>
    <row r="203" spans="1:25" s="3" customFormat="1" ht="30" x14ac:dyDescent="0.25">
      <c r="A203" s="32"/>
      <c r="B203" s="33" t="s">
        <v>32</v>
      </c>
      <c r="C203" s="34"/>
      <c r="D203" s="34"/>
      <c r="E203" s="34"/>
      <c r="F203" s="34"/>
      <c r="G203" s="35"/>
      <c r="H203" s="35"/>
      <c r="I203" s="36">
        <v>49360.970480000004</v>
      </c>
      <c r="J203" s="36">
        <v>42938.754589999997</v>
      </c>
      <c r="K203" s="41">
        <f t="shared" si="5"/>
        <v>86.989283582659411</v>
      </c>
      <c r="L203" s="25"/>
      <c r="M203" s="25"/>
      <c r="N203" s="25"/>
      <c r="O203" s="25"/>
      <c r="P203" s="25"/>
      <c r="Q203" s="25"/>
      <c r="R203" s="25"/>
      <c r="S203" s="25"/>
      <c r="T203" s="2"/>
      <c r="U203" s="2"/>
      <c r="V203" s="2"/>
      <c r="W203" s="2"/>
      <c r="X203" s="2"/>
      <c r="Y203" s="2"/>
    </row>
    <row r="204" spans="1:25" s="3" customFormat="1" ht="30" x14ac:dyDescent="0.25">
      <c r="A204" s="32"/>
      <c r="B204" s="33" t="s">
        <v>33</v>
      </c>
      <c r="C204" s="34"/>
      <c r="D204" s="34"/>
      <c r="E204" s="34"/>
      <c r="F204" s="34"/>
      <c r="G204" s="35"/>
      <c r="H204" s="35"/>
      <c r="I204" s="36">
        <v>57991.323420000001</v>
      </c>
      <c r="J204" s="36">
        <v>57991.323420000001</v>
      </c>
      <c r="K204" s="41">
        <f t="shared" si="5"/>
        <v>100</v>
      </c>
      <c r="L204" s="25"/>
      <c r="M204" s="25"/>
      <c r="N204" s="25"/>
      <c r="O204" s="25"/>
      <c r="P204" s="25"/>
      <c r="Q204" s="25"/>
      <c r="R204" s="25"/>
      <c r="S204" s="25"/>
      <c r="T204" s="2"/>
      <c r="U204" s="2"/>
      <c r="V204" s="2"/>
      <c r="W204" s="2"/>
      <c r="X204" s="2"/>
      <c r="Y204" s="2"/>
    </row>
    <row r="205" spans="1:25" s="3" customFormat="1" ht="78.75" x14ac:dyDescent="0.25">
      <c r="A205" s="26" t="s">
        <v>38</v>
      </c>
      <c r="B205" s="27" t="s">
        <v>39</v>
      </c>
      <c r="C205" s="28"/>
      <c r="D205" s="28"/>
      <c r="E205" s="28"/>
      <c r="F205" s="28"/>
      <c r="G205" s="29"/>
      <c r="H205" s="30"/>
      <c r="I205" s="31">
        <v>107012.79</v>
      </c>
      <c r="J205" s="31">
        <v>90000</v>
      </c>
      <c r="K205" s="40">
        <f t="shared" si="5"/>
        <v>84.102096581165682</v>
      </c>
      <c r="L205" s="13"/>
      <c r="M205" s="13"/>
      <c r="N205" s="13"/>
      <c r="O205" s="13"/>
      <c r="P205" s="13"/>
      <c r="Q205" s="13"/>
      <c r="R205" s="13"/>
      <c r="S205" s="13"/>
      <c r="T205" s="2"/>
      <c r="U205" s="2"/>
      <c r="V205" s="2"/>
      <c r="W205" s="2"/>
      <c r="X205" s="2"/>
      <c r="Y205" s="2"/>
    </row>
    <row r="206" spans="1:25" s="3" customFormat="1" x14ac:dyDescent="0.25">
      <c r="A206" s="26" t="s">
        <v>40</v>
      </c>
      <c r="B206" s="27" t="s">
        <v>41</v>
      </c>
      <c r="C206" s="28"/>
      <c r="D206" s="28"/>
      <c r="E206" s="28"/>
      <c r="F206" s="28"/>
      <c r="G206" s="29"/>
      <c r="H206" s="30"/>
      <c r="I206" s="31">
        <v>107012.79</v>
      </c>
      <c r="J206" s="31">
        <v>90000</v>
      </c>
      <c r="K206" s="40">
        <f t="shared" si="5"/>
        <v>84.102096581165682</v>
      </c>
      <c r="L206" s="13"/>
      <c r="M206" s="13"/>
      <c r="N206" s="13"/>
      <c r="O206" s="13"/>
      <c r="P206" s="13"/>
      <c r="Q206" s="13"/>
      <c r="R206" s="13"/>
      <c r="S206" s="13"/>
      <c r="T206" s="2"/>
      <c r="U206" s="2"/>
      <c r="V206" s="2"/>
      <c r="W206" s="2"/>
      <c r="X206" s="2"/>
      <c r="Y206" s="2"/>
    </row>
    <row r="207" spans="1:25" s="3" customFormat="1" ht="94.5" x14ac:dyDescent="0.25">
      <c r="A207" s="15" t="s">
        <v>42</v>
      </c>
      <c r="B207" s="12" t="s">
        <v>43</v>
      </c>
      <c r="C207" s="21" t="s">
        <v>44</v>
      </c>
      <c r="D207" s="21" t="s">
        <v>45</v>
      </c>
      <c r="E207" s="21" t="s">
        <v>46</v>
      </c>
      <c r="F207" s="21" t="s">
        <v>29</v>
      </c>
      <c r="G207" s="12" t="s">
        <v>47</v>
      </c>
      <c r="H207" s="12" t="s">
        <v>48</v>
      </c>
      <c r="I207" s="22">
        <v>107012.79</v>
      </c>
      <c r="J207" s="22">
        <v>90000</v>
      </c>
      <c r="K207" s="39">
        <f t="shared" si="5"/>
        <v>84.102096581165682</v>
      </c>
      <c r="L207" s="14"/>
      <c r="M207" s="14"/>
      <c r="N207" s="14"/>
      <c r="O207" s="14"/>
      <c r="P207" s="14"/>
      <c r="Q207" s="14"/>
      <c r="R207" s="14"/>
      <c r="S207" s="14"/>
      <c r="T207" s="2"/>
      <c r="U207" s="2"/>
      <c r="V207" s="2"/>
      <c r="W207" s="2"/>
      <c r="X207" s="2"/>
      <c r="Y207" s="2"/>
    </row>
    <row r="208" spans="1:25" s="3" customFormat="1" ht="30" x14ac:dyDescent="0.25">
      <c r="A208" s="32"/>
      <c r="B208" s="33" t="s">
        <v>32</v>
      </c>
      <c r="C208" s="34"/>
      <c r="D208" s="34"/>
      <c r="E208" s="34"/>
      <c r="F208" s="34"/>
      <c r="G208" s="35"/>
      <c r="H208" s="35"/>
      <c r="I208" s="36">
        <v>107012.79</v>
      </c>
      <c r="J208" s="36">
        <v>90000</v>
      </c>
      <c r="K208" s="41">
        <f t="shared" si="5"/>
        <v>84.102096581165682</v>
      </c>
      <c r="L208" s="25"/>
      <c r="M208" s="25"/>
      <c r="N208" s="25"/>
      <c r="O208" s="25"/>
      <c r="P208" s="25"/>
      <c r="Q208" s="25"/>
      <c r="R208" s="25"/>
      <c r="S208" s="25"/>
      <c r="T208" s="2"/>
      <c r="U208" s="2"/>
      <c r="V208" s="2"/>
      <c r="W208" s="2"/>
      <c r="X208" s="2"/>
      <c r="Y208" s="2"/>
    </row>
    <row r="209" spans="1:25" s="3" customFormat="1" ht="31.5" x14ac:dyDescent="0.25">
      <c r="A209" s="26"/>
      <c r="B209" s="55" t="s">
        <v>49</v>
      </c>
      <c r="C209" s="28"/>
      <c r="D209" s="28"/>
      <c r="E209" s="28"/>
      <c r="F209" s="28"/>
      <c r="G209" s="56"/>
      <c r="H209" s="55"/>
      <c r="I209" s="57">
        <v>497113.13903999998</v>
      </c>
      <c r="J209" s="57">
        <v>459638.71902999998</v>
      </c>
      <c r="K209" s="58">
        <f t="shared" si="5"/>
        <v>92.461591322577235</v>
      </c>
      <c r="L209" s="37"/>
      <c r="M209" s="37"/>
      <c r="N209" s="37"/>
      <c r="O209" s="37"/>
      <c r="P209" s="37"/>
      <c r="Q209" s="37"/>
      <c r="R209" s="37"/>
      <c r="S209" s="37"/>
      <c r="T209" s="2"/>
      <c r="U209" s="2"/>
      <c r="V209" s="2"/>
      <c r="W209" s="2"/>
      <c r="X209" s="2"/>
      <c r="Y209" s="2"/>
    </row>
    <row r="210" spans="1:25" s="24" customFormat="1" ht="18.75" x14ac:dyDescent="0.3">
      <c r="A210" s="43"/>
      <c r="B210" s="43" t="s">
        <v>368</v>
      </c>
      <c r="C210" s="70"/>
      <c r="D210" s="70"/>
      <c r="E210" s="70"/>
      <c r="F210" s="70"/>
      <c r="G210" s="71"/>
      <c r="H210" s="71"/>
      <c r="I210" s="72">
        <v>7665281.0880100001</v>
      </c>
      <c r="J210" s="72">
        <v>7191053.1823800001</v>
      </c>
      <c r="K210" s="73">
        <f>(J210/I210)*100</f>
        <v>93.813300514552751</v>
      </c>
    </row>
    <row r="211" spans="1:25" x14ac:dyDescent="0.25">
      <c r="A211" s="1"/>
      <c r="G211" s="11"/>
      <c r="I211" s="10"/>
      <c r="J211" s="10"/>
      <c r="K211" s="38"/>
    </row>
    <row r="212" spans="1:25" x14ac:dyDescent="0.25">
      <c r="A212" s="1"/>
      <c r="G212" s="10"/>
      <c r="I212" s="10"/>
      <c r="J212" s="10"/>
      <c r="K212" s="38"/>
    </row>
    <row r="213" spans="1:25" x14ac:dyDescent="0.25">
      <c r="A213" s="1"/>
      <c r="I213" s="10"/>
      <c r="J213" s="10"/>
      <c r="K213" s="38"/>
    </row>
    <row r="214" spans="1:25" x14ac:dyDescent="0.25">
      <c r="A214" s="1"/>
      <c r="I214" s="10"/>
      <c r="J214" s="10"/>
      <c r="K214" s="10"/>
    </row>
    <row r="215" spans="1:25" x14ac:dyDescent="0.25">
      <c r="A215" s="1"/>
    </row>
    <row r="220" spans="1:25" x14ac:dyDescent="0.25">
      <c r="G220" s="10"/>
    </row>
  </sheetData>
  <autoFilter ref="A13:K210"/>
  <mergeCells count="15">
    <mergeCell ref="A7:K7"/>
    <mergeCell ref="A8:K8"/>
    <mergeCell ref="I1:K1"/>
    <mergeCell ref="I2:K2"/>
    <mergeCell ref="I3:K3"/>
    <mergeCell ref="I4:K4"/>
    <mergeCell ref="J11:J12"/>
    <mergeCell ref="K11:K12"/>
    <mergeCell ref="A9:B9"/>
    <mergeCell ref="A11:A12"/>
    <mergeCell ref="B11:B12"/>
    <mergeCell ref="C11:F11"/>
    <mergeCell ref="G11:G12"/>
    <mergeCell ref="H11:H12"/>
    <mergeCell ref="I11:I12"/>
  </mergeCells>
  <pageMargins left="0.51" right="0.17" top="0.25" bottom="0.31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6</vt:lpstr>
      <vt:lpstr>GrandTotal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2021-04-14T00:45:26Z</cp:lastPrinted>
  <dcterms:created xsi:type="dcterms:W3CDTF">2014-02-04T22:01:59Z</dcterms:created>
  <dcterms:modified xsi:type="dcterms:W3CDTF">2021-04-14T00:45:29Z</dcterms:modified>
</cp:coreProperties>
</file>